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firstSheet="2" activeTab="2"/>
  </bookViews>
  <sheets>
    <sheet name="Summary" sheetId="3" r:id="rId1"/>
    <sheet name="100-Structures" sheetId="4" state="hidden" r:id="rId2"/>
    <sheet name="200-Roadway" sheetId="5" r:id="rId3"/>
    <sheet name="300-Signing &amp; Pavement Markings" sheetId="6"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'200-Roadway'!$A$1:$H$21</definedName>
    <definedName name="_xlnm.Print_Area" localSheetId="10">PayItem15!$A$1:$D$1</definedName>
    <definedName name="_xlnm.Print_Area" localSheetId="0">Summary!$A$1:$AQ$38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1" i="6" l="1"/>
  <c r="G12" i="6"/>
  <c r="G13" i="6"/>
  <c r="G14" i="6"/>
  <c r="G9" i="6"/>
  <c r="G10" i="6"/>
  <c r="H10" i="6" l="1"/>
  <c r="H15" i="6" s="1"/>
  <c r="H11" i="6"/>
  <c r="H12" i="6"/>
  <c r="H13" i="6"/>
  <c r="H14" i="6"/>
  <c r="H9" i="6"/>
  <c r="G15" i="6"/>
  <c r="G17" i="5"/>
  <c r="H17" i="5"/>
  <c r="G11" i="5"/>
  <c r="G12" i="5"/>
  <c r="G13" i="5"/>
  <c r="G14" i="5"/>
  <c r="G15" i="5"/>
  <c r="G16" i="5"/>
  <c r="G18" i="5"/>
  <c r="H11" i="5" l="1"/>
  <c r="H12" i="5"/>
  <c r="H13" i="5"/>
  <c r="H14" i="5"/>
  <c r="H15" i="5"/>
  <c r="H16" i="5"/>
  <c r="H18" i="5"/>
  <c r="H20" i="5" l="1"/>
  <c r="G20"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<sst xmlns="http://schemas.openxmlformats.org/spreadsheetml/2006/main" count="4330" uniqueCount="2810">
  <si>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</si>
  <si>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</si>
  <si>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</si>
  <si>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</si>
  <si>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</si>
  <si>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</si>
  <si>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</si>
  <si>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</si>
  <si>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</si>
  <si>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</si>
  <si>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</si>
  <si>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</si>
  <si>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</si>
  <si>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</si>
  <si>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</si>
  <si>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</si>
  <si>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</si>
  <si>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</si>
  <si>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</si>
  <si>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</si>
  <si>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</si>
  <si>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</si>
  <si>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</si>
  <si>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</si>
  <si>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</si>
  <si>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</si>
  <si>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</si>
  <si>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</si>
  <si>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</si>
  <si>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</si>
  <si>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</si>
  <si>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</si>
  <si>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</si>
  <si>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</si>
  <si>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</si>
  <si>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</si>
  <si>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</si>
  <si>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</si>
  <si>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</si>
  <si>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</si>
  <si>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</si>
  <si>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</si>
  <si>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</si>
  <si>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</si>
  <si>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</si>
  <si>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</si>
  <si>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</si>
  <si>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</si>
  <si>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</si>
  <si>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</si>
  <si>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</si>
  <si>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</si>
  <si>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</si>
  <si>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</si>
  <si>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</si>
  <si>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</si>
  <si>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</si>
  <si>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</si>
  <si>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</si>
  <si>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</si>
  <si>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</si>
  <si>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</si>
  <si>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</si>
  <si>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</si>
  <si>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</si>
  <si>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</si>
  <si>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</si>
  <si>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</si>
  <si>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</si>
  <si>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</si>
  <si>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</si>
  <si>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</si>
  <si>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</si>
  <si>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</si>
  <si>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</si>
  <si>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</si>
  <si>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</si>
  <si>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</si>
  <si>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</si>
  <si>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</si>
  <si>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</si>
  <si>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</si>
  <si>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</si>
  <si>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</si>
  <si>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</si>
  <si>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</si>
  <si>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</si>
  <si>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</si>
  <si>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</si>
  <si>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</si>
  <si>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</si>
  <si>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</si>
  <si>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</si>
  <si>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</si>
  <si>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</si>
  <si>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</si>
  <si>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</si>
  <si>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</si>
  <si>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</si>
  <si>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</si>
  <si>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</si>
  <si>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</si>
  <si>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</si>
  <si>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</si>
  <si>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</si>
  <si>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</si>
  <si>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</si>
  <si>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</si>
  <si>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</si>
  <si>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</si>
  <si>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</si>
  <si>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</si>
  <si>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</si>
  <si>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</si>
  <si>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</si>
  <si>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</si>
  <si>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</si>
  <si>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</si>
  <si>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</si>
  <si>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</si>
  <si>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</si>
  <si>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</si>
  <si>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</si>
  <si>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</si>
  <si>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</si>
  <si>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</si>
  <si>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</si>
  <si>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</si>
  <si>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</si>
  <si>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</si>
  <si>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</si>
  <si>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</si>
  <si>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</si>
  <si>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</si>
  <si>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</si>
  <si>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</si>
  <si>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</si>
  <si>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</si>
  <si>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</si>
  <si>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</si>
  <si>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</si>
  <si>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</si>
  <si>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</si>
  <si>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</si>
  <si>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</si>
  <si>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</si>
  <si>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</si>
  <si>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</si>
  <si>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</si>
  <si>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</si>
  <si>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</si>
  <si>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</si>
  <si>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</si>
  <si>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</si>
  <si>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</si>
  <si>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</si>
  <si>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</si>
  <si>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</si>
  <si>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</si>
  <si>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</si>
  <si>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</si>
  <si>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</si>
  <si>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</si>
  <si>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</si>
  <si>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</si>
  <si>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</si>
  <si>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</si>
  <si>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</si>
  <si>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</si>
  <si>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</si>
  <si>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</si>
  <si>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</si>
  <si>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</si>
  <si>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</si>
  <si>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</si>
  <si>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</si>
  <si>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</si>
  <si>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</si>
  <si>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</si>
  <si>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</si>
  <si>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</si>
  <si>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</si>
  <si>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</si>
  <si>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</si>
  <si>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</si>
  <si>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</si>
  <si>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</si>
  <si>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</si>
  <si>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</si>
  <si>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</si>
  <si>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</si>
  <si>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</si>
  <si>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</si>
  <si>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</si>
  <si>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</si>
  <si>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</si>
  <si>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</si>
  <si>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</si>
  <si>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</si>
  <si>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</si>
  <si>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</si>
  <si>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</si>
  <si>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</si>
  <si>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</si>
  <si>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</si>
  <si>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</si>
  <si>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</si>
  <si>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</si>
  <si>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</si>
  <si>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</si>
  <si>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</si>
  <si>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</si>
  <si>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</si>
  <si>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</si>
  <si>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</si>
  <si>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</si>
  <si>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</si>
  <si>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</si>
  <si>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</si>
  <si>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</si>
  <si>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</si>
  <si>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</si>
  <si>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</si>
  <si>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</si>
  <si>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</si>
  <si>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</si>
  <si>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</si>
  <si>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</si>
  <si>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</si>
  <si>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</si>
  <si>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</si>
  <si>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</si>
  <si>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</si>
  <si>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</si>
  <si>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</si>
  <si>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</si>
  <si>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</si>
  <si>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</si>
  <si>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</si>
  <si>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</si>
  <si>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</si>
  <si>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</si>
  <si>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</si>
  <si>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</si>
  <si>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</si>
  <si>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</si>
  <si>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</si>
  <si>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</si>
  <si>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</si>
  <si>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</si>
  <si>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</si>
  <si>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</si>
  <si>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</si>
  <si>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</si>
  <si>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</si>
  <si>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</si>
  <si>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</si>
  <si>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</si>
  <si>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</si>
  <si>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</si>
  <si>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</si>
  <si>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</si>
  <si>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</si>
  <si>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</si>
  <si>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</si>
  <si>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</si>
  <si>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</si>
  <si>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</si>
  <si>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</si>
  <si>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</si>
  <si>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</si>
  <si>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</si>
  <si>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</si>
  <si>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</si>
  <si>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</si>
  <si>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</si>
  <si>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</si>
  <si>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</si>
  <si>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</si>
  <si>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</si>
  <si>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</si>
  <si>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</si>
  <si>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</si>
  <si>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</si>
  <si>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</si>
  <si>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</si>
  <si>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</si>
  <si>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</si>
  <si>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</si>
  <si>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</si>
  <si>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</si>
  <si>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</si>
  <si>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</si>
  <si>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</si>
  <si>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</si>
  <si>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</si>
  <si>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</si>
  <si>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</si>
  <si>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</si>
  <si>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</si>
  <si>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</si>
  <si>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</si>
  <si>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</si>
  <si>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</si>
  <si>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</si>
  <si>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</si>
  <si>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</si>
  <si>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</si>
  <si>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</si>
  <si>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</si>
  <si>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</si>
  <si>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</si>
  <si>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</si>
  <si>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</si>
  <si>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</si>
  <si>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</si>
  <si>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</si>
  <si>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</si>
  <si>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</si>
  <si>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</si>
  <si>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</si>
  <si>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</si>
  <si>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</si>
  <si>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</si>
  <si>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</si>
  <si>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</si>
  <si>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</si>
  <si>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</si>
  <si>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</si>
  <si>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</si>
  <si>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</si>
  <si>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</si>
  <si>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</si>
  <si>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</si>
  <si>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</si>
  <si>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</si>
  <si>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</si>
  <si>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</si>
  <si>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</si>
  <si>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</si>
  <si>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</si>
  <si>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</si>
  <si>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</si>
  <si>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</si>
  <si>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</si>
  <si>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</si>
  <si>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</si>
  <si>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</si>
  <si>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</si>
  <si>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</si>
  <si>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</si>
  <si>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</si>
  <si>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</si>
  <si>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</si>
  <si>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</si>
  <si>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</si>
  <si>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</si>
  <si>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</si>
  <si>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</si>
  <si>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</si>
  <si>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</si>
  <si>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</si>
  <si>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</si>
  <si>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</si>
  <si>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</si>
  <si>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</si>
  <si>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</si>
  <si>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</si>
  <si>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</si>
  <si>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</si>
  <si>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</si>
  <si>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</si>
  <si>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</si>
  <si>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</si>
  <si>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</si>
  <si>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</si>
  <si>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</si>
  <si>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</si>
  <si>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</si>
  <si>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</si>
  <si>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</si>
  <si>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</si>
  <si>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</si>
  <si>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</si>
  <si>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</si>
  <si>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</si>
  <si>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</si>
  <si>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</si>
  <si>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</si>
  <si>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</si>
  <si>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</si>
  <si>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</si>
  <si>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</si>
  <si>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</si>
  <si>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</si>
  <si>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</si>
  <si>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</si>
  <si>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</si>
  <si>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</si>
  <si>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</si>
  <si>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</si>
  <si>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</si>
  <si>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</si>
  <si>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</si>
  <si>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</si>
  <si>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</si>
  <si>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</si>
  <si>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</si>
  <si>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</si>
  <si>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</si>
  <si>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</si>
  <si>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</si>
  <si>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</si>
  <si>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</si>
  <si>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</si>
  <si>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</si>
  <si>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</si>
  <si>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</si>
  <si>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</si>
  <si>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</si>
  <si>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</si>
  <si>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</si>
  <si>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</si>
  <si>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</si>
  <si>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</si>
  <si>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</si>
  <si>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</si>
  <si>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</si>
  <si>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</si>
  <si>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</si>
  <si>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</si>
  <si>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</si>
  <si>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</si>
  <si>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</si>
  <si>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</si>
  <si>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</si>
  <si>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</si>
  <si>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</si>
  <si>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</si>
  <si>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</si>
  <si>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</si>
  <si>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</si>
  <si>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</si>
  <si>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</si>
  <si>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</si>
  <si>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</si>
  <si>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</si>
  <si>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</si>
  <si>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</si>
  <si>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</si>
  <si>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</si>
  <si>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</si>
  <si>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</si>
  <si>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</si>
  <si>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</si>
  <si>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</si>
  <si>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</si>
  <si>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</si>
  <si>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</si>
  <si>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</si>
  <si>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</si>
  <si>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</si>
  <si>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</si>
  <si>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</si>
  <si>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</si>
  <si>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</si>
  <si>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</si>
  <si>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</si>
  <si>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</si>
  <si>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</si>
  <si>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</si>
  <si>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</si>
  <si>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</si>
  <si>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</si>
  <si>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</si>
  <si>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</si>
  <si>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</si>
  <si>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</si>
  <si>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</si>
  <si>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</si>
  <si>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</si>
  <si>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</si>
  <si>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</si>
  <si>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</si>
  <si>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</si>
  <si>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</si>
  <si>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</si>
  <si>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</si>
  <si>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</si>
  <si>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</si>
  <si>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</si>
  <si>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</si>
  <si>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</si>
  <si>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</si>
  <si>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</si>
  <si>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</si>
  <si>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</si>
  <si>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</si>
  <si>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</si>
  <si>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</si>
  <si>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</si>
  <si>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</si>
  <si>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</si>
  <si>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</si>
  <si>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</si>
  <si>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</si>
  <si>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</si>
  <si>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</si>
  <si>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</si>
  <si>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</si>
  <si>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</si>
  <si>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</si>
  <si>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</si>
  <si>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</si>
  <si>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</si>
  <si>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</si>
  <si>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</si>
  <si>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</si>
  <si>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</si>
  <si>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</si>
  <si>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</si>
  <si>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</si>
  <si>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</si>
  <si>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</si>
  <si>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</si>
  <si>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</si>
  <si>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</si>
  <si>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</si>
  <si>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</si>
  <si>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</si>
  <si>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</si>
  <si>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</si>
  <si>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</si>
  <si>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</si>
  <si>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</si>
  <si>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</si>
  <si>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</si>
  <si>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</si>
  <si>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</si>
  <si>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</si>
  <si>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</si>
  <si>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</si>
  <si>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</si>
  <si>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</si>
  <si>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</si>
  <si>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</si>
  <si>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</si>
  <si>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</si>
  <si>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</si>
  <si>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</si>
  <si>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</si>
  <si>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</si>
  <si>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</si>
  <si>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</si>
  <si>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</si>
  <si>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</si>
  <si>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</si>
  <si>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</si>
  <si>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</si>
  <si>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</si>
  <si>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</si>
  <si>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</si>
  <si>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</si>
  <si>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</si>
  <si>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</si>
  <si>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</si>
  <si>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</si>
  <si>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</si>
  <si>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</si>
  <si>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</si>
  <si>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</si>
  <si>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</si>
  <si>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</si>
  <si>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</si>
  <si>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</si>
  <si>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</si>
  <si>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</si>
  <si>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</si>
  <si>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</si>
  <si>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</si>
  <si>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</si>
  <si>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</si>
  <si>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</si>
  <si>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</si>
  <si>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</si>
  <si>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</si>
  <si>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</si>
  <si>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</si>
  <si>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</si>
  <si>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</si>
  <si>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</si>
  <si>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</si>
  <si>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</si>
  <si>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</si>
  <si>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</si>
  <si>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</si>
  <si>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</si>
  <si>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</si>
  <si>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</si>
  <si>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</si>
  <si>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</si>
  <si>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</si>
  <si>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</si>
  <si>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</si>
  <si>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</si>
  <si>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</si>
  <si>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</si>
  <si>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</si>
  <si>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</si>
  <si>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</si>
  <si>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</si>
  <si>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</si>
  <si>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</si>
  <si>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</si>
  <si>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</si>
  <si>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</si>
  <si>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</si>
  <si>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</si>
  <si>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</si>
  <si>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</si>
  <si>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</si>
  <si>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</si>
  <si>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</si>
  <si>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</si>
  <si>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</si>
  <si>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</si>
  <si>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</si>
  <si>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</si>
  <si>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</si>
  <si>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</si>
  <si>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</si>
  <si>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</si>
  <si>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</si>
  <si>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</si>
  <si>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</si>
  <si>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</si>
  <si>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</si>
  <si>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</si>
  <si>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</si>
  <si>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</si>
  <si>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</si>
  <si>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</si>
  <si>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</si>
  <si>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</si>
  <si>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</si>
  <si>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</si>
  <si>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</si>
  <si>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</si>
  <si>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</si>
  <si>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</si>
  <si>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</si>
  <si>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</si>
  <si>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</si>
  <si>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</si>
  <si>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</si>
  <si>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</si>
  <si>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</si>
  <si>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</si>
  <si>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</si>
  <si>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</si>
  <si>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</si>
  <si>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</si>
  <si>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</si>
  <si>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</si>
  <si>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</si>
  <si>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</si>
  <si>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</si>
  <si>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</si>
  <si>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</si>
  <si>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</si>
  <si>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</si>
  <si>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</si>
  <si>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</si>
  <si>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</si>
  <si>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</si>
  <si>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</si>
  <si>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</si>
  <si>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</si>
  <si>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</si>
  <si>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</si>
  <si>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</si>
  <si>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</si>
  <si>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</si>
  <si>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</si>
  <si>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</si>
  <si>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</si>
  <si>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</si>
  <si>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</si>
  <si>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</si>
  <si>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</si>
  <si>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</si>
  <si>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</si>
  <si>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</si>
  <si>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</si>
  <si>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</si>
  <si>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</si>
  <si>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</si>
  <si>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</si>
  <si>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</si>
  <si>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</si>
  <si>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</si>
  <si>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</si>
  <si>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</si>
  <si>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</si>
  <si>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</si>
  <si>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</si>
  <si>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</si>
  <si>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</si>
  <si>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</si>
  <si>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</si>
  <si>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</si>
  <si>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</si>
  <si>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</si>
  <si>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</si>
  <si>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</si>
  <si>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</si>
  <si>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</si>
  <si>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</si>
  <si>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</si>
  <si>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</si>
  <si>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</si>
  <si>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</si>
  <si>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</si>
  <si>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</si>
  <si>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</si>
  <si>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</si>
  <si>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</si>
  <si>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</si>
  <si>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</si>
  <si>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</si>
  <si>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</si>
  <si>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</si>
  <si>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</si>
  <si>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</si>
  <si>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</si>
  <si>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</si>
  <si>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</si>
  <si>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</si>
  <si>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</si>
  <si>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</si>
  <si>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</si>
  <si>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</si>
  <si>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</si>
  <si>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</si>
  <si>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</si>
  <si>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</si>
  <si>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</si>
  <si>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</si>
  <si>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</si>
  <si>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</si>
  <si>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</si>
  <si>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</si>
  <si>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</si>
  <si>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</si>
  <si>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</si>
  <si>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</si>
  <si>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</si>
  <si>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</si>
  <si>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</si>
  <si>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</si>
  <si>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</si>
  <si>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</si>
  <si>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</si>
  <si>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</si>
  <si>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</si>
  <si>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</si>
  <si>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</si>
  <si>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</si>
  <si>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</si>
  <si>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</si>
  <si>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</si>
  <si>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</si>
  <si>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</si>
  <si>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</si>
  <si>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</si>
  <si>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</si>
  <si>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</si>
  <si>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</si>
  <si>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</si>
  <si>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</si>
  <si>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</si>
  <si>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</si>
  <si>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</si>
  <si>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</si>
  <si>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</si>
  <si>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</si>
  <si>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</si>
  <si>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</si>
  <si>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</si>
  <si>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</si>
  <si>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</si>
  <si>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</si>
  <si>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</si>
  <si>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</si>
  <si>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</si>
  <si>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</si>
  <si>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</si>
  <si>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</si>
  <si>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</si>
  <si>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</si>
  <si>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</si>
  <si>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</si>
  <si>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</si>
  <si>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</si>
  <si>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</si>
  <si>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</si>
  <si>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</si>
  <si>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</si>
  <si>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</si>
  <si>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</si>
  <si>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</si>
  <si>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</si>
  <si>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</si>
  <si>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</si>
  <si>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</si>
  <si>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</si>
  <si>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</si>
  <si>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</si>
  <si>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</si>
  <si>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</si>
  <si>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</si>
  <si>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</si>
  <si>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</si>
  <si>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</si>
  <si>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</si>
  <si>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</si>
  <si>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</si>
  <si>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</si>
  <si>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</si>
  <si>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</si>
  <si>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</si>
  <si>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</si>
  <si>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</si>
  <si>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</si>
  <si>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</si>
  <si>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</si>
  <si>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</si>
  <si>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</si>
  <si>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</si>
  <si>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</si>
  <si>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</si>
  <si>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</si>
  <si>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</si>
  <si>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</si>
  <si>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</si>
  <si>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</si>
  <si>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</si>
  <si>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</si>
  <si>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</si>
  <si>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</si>
  <si>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</si>
  <si>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</si>
  <si>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</si>
  <si>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</si>
  <si>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</si>
  <si>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</si>
  <si>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</si>
  <si>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</si>
  <si>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</si>
  <si>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</si>
  <si>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</si>
  <si>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</si>
  <si>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</si>
  <si>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</si>
  <si>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</si>
  <si>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</si>
  <si>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</si>
  <si>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</si>
  <si>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</si>
  <si>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</si>
  <si>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</si>
  <si>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</si>
  <si>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</si>
  <si>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</si>
  <si>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</si>
  <si>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</si>
  <si>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</si>
  <si>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</si>
  <si>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</si>
  <si>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</si>
  <si>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</si>
  <si>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</si>
  <si>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</si>
  <si>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</si>
  <si>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</si>
  <si>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</si>
  <si>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</si>
  <si>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</si>
  <si>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</si>
  <si>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</si>
  <si>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</si>
  <si>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</si>
  <si>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</si>
  <si>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</si>
  <si>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</si>
  <si>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</si>
  <si>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</si>
  <si>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</si>
  <si>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</si>
  <si>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</si>
  <si>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</si>
  <si>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</si>
  <si>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</si>
  <si>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</si>
  <si>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</si>
  <si>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</si>
  <si>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</si>
  <si>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</si>
  <si>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</si>
  <si>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</si>
  <si>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</si>
  <si>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</si>
  <si>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</si>
  <si>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</si>
  <si>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</si>
  <si>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</si>
  <si>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</si>
  <si>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</si>
  <si>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</si>
  <si>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</si>
  <si>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</si>
  <si>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</si>
  <si>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</si>
  <si>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</si>
  <si>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</si>
  <si>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</si>
  <si>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</si>
  <si>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</si>
  <si>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</si>
  <si>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</si>
  <si>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</si>
  <si>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</si>
  <si>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</si>
  <si>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</si>
  <si>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</si>
  <si>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</si>
  <si>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</si>
  <si>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</si>
  <si>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</si>
  <si>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</si>
  <si>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</si>
  <si>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</si>
  <si>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</si>
  <si>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</si>
  <si>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</si>
  <si>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</si>
  <si>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</si>
  <si>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</si>
  <si>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</si>
  <si>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</si>
  <si>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</si>
  <si>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</si>
  <si>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</si>
  <si>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</si>
  <si>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</si>
  <si>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</si>
  <si>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</si>
  <si>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</si>
  <si>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</si>
  <si>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</si>
  <si>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</si>
  <si>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</si>
  <si>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</si>
  <si>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</si>
  <si>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</si>
  <si>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</si>
  <si>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</si>
  <si>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</si>
  <si>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</si>
  <si>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</si>
  <si>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</si>
  <si>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</si>
  <si>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</si>
  <si>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</si>
  <si>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</si>
  <si>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</si>
  <si>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</si>
  <si>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</si>
  <si>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</si>
  <si>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</si>
  <si>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</si>
  <si>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</si>
  <si>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</si>
  <si>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</si>
  <si>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</si>
  <si>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</si>
  <si>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</si>
  <si>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</si>
  <si>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</si>
  <si>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</si>
  <si>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</si>
  <si>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</si>
  <si>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</si>
  <si>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</si>
  <si>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</si>
  <si>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</si>
  <si>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</si>
  <si>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</si>
  <si>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</si>
  <si>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</si>
  <si>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</si>
  <si>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</si>
  <si>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</si>
  <si>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</si>
  <si>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</si>
  <si>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</si>
  <si>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</si>
  <si>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</si>
  <si>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</si>
  <si>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</si>
  <si>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</si>
  <si>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</si>
  <si>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</si>
  <si>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</si>
  <si>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</si>
  <si>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</si>
  <si>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</si>
  <si>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</si>
  <si>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</si>
  <si>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</si>
  <si>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</si>
  <si>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</si>
  <si>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</si>
  <si>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</si>
  <si>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</si>
  <si>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</si>
  <si>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</si>
  <si>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</si>
  <si>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</si>
  <si>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</si>
  <si>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</si>
  <si>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</si>
  <si>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</si>
  <si>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</si>
  <si>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</si>
  <si>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</si>
  <si>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</si>
  <si>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</si>
  <si>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</si>
  <si>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</si>
  <si>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</si>
  <si>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</si>
  <si>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</si>
  <si>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</si>
  <si>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</si>
  <si>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</si>
  <si>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</si>
  <si>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</si>
  <si>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</si>
  <si>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</si>
  <si>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</si>
  <si>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</si>
  <si>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</si>
  <si>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</si>
  <si>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</si>
  <si>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</si>
  <si>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</si>
  <si>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</si>
  <si>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</si>
  <si>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</si>
  <si>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</si>
  <si>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</si>
  <si>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</si>
  <si>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</si>
  <si>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</si>
  <si>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</si>
  <si>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</si>
  <si>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</si>
  <si>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</si>
  <si>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</si>
  <si>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</si>
  <si>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</si>
  <si>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</si>
  <si>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</si>
  <si>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</si>
  <si>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</si>
  <si>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</si>
  <si>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</si>
  <si>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</si>
  <si>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</si>
  <si>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</si>
  <si>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</si>
  <si>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</si>
  <si>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</si>
  <si>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</si>
  <si>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</si>
  <si>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</si>
  <si>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</si>
  <si>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</si>
  <si>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</si>
  <si>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</si>
  <si>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</si>
  <si>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</si>
  <si>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</si>
  <si>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</si>
  <si>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</si>
  <si>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</si>
  <si>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</si>
  <si>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</si>
  <si>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</si>
  <si>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</si>
  <si>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</si>
  <si>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</si>
  <si>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</si>
  <si>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</si>
  <si>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</si>
  <si>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</si>
  <si>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</si>
  <si>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</si>
  <si>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</si>
  <si>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</si>
  <si>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</si>
  <si>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</si>
  <si>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</si>
  <si>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</si>
  <si>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</si>
  <si>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</si>
  <si>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</si>
  <si>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</si>
  <si>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</si>
  <si>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</si>
  <si>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</si>
  <si>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</si>
  <si>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</si>
  <si>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</si>
  <si>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</si>
  <si>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</si>
  <si>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</si>
  <si>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</si>
  <si>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</si>
  <si>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</si>
  <si>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</si>
  <si>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</si>
  <si>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</si>
  <si>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</si>
  <si>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</si>
  <si>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</si>
  <si>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</si>
  <si>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</si>
  <si>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</si>
  <si>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</si>
  <si>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</si>
  <si>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</si>
  <si>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</si>
  <si>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</si>
  <si>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</si>
  <si>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</si>
  <si>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</si>
  <si>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</si>
  <si>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</si>
  <si>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</si>
  <si>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</si>
  <si>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</si>
  <si>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</si>
  <si>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</si>
  <si>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</si>
  <si>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</si>
  <si>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</si>
  <si>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</si>
  <si>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</si>
  <si>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</si>
  <si>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</si>
  <si>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</si>
  <si>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</si>
  <si>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</si>
  <si>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</si>
  <si>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</si>
  <si>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</si>
  <si>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</si>
  <si>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</si>
  <si>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</si>
  <si>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</si>
  <si>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</si>
  <si>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</si>
  <si>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</si>
  <si>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</si>
  <si>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</si>
  <si>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</si>
  <si>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</si>
  <si>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</si>
  <si>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</si>
  <si>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</si>
  <si>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</si>
  <si>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</si>
  <si>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</si>
  <si>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</si>
  <si>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</si>
  <si>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</si>
  <si>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</si>
  <si>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</si>
  <si>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</si>
  <si>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</si>
  <si>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</si>
  <si>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</si>
  <si>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</si>
  <si>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</si>
  <si>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</si>
  <si>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</si>
  <si>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</si>
  <si>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</si>
  <si>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</si>
  <si>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</si>
  <si>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</si>
  <si>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</si>
  <si>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</si>
  <si>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</si>
  <si>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</si>
  <si>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</si>
  <si>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</si>
  <si>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</si>
  <si>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</si>
  <si>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</si>
  <si>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</si>
  <si>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</si>
  <si>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</si>
  <si>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</si>
  <si>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</si>
  <si>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</si>
  <si>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</si>
  <si>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</si>
  <si>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</si>
  <si>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</si>
  <si>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</si>
  <si>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</si>
  <si>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</si>
  <si>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</si>
  <si>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</si>
  <si>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</si>
  <si>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</si>
  <si>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</si>
  <si>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</si>
  <si>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</si>
  <si>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</si>
  <si>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</si>
  <si>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</si>
  <si>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</si>
  <si>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</si>
  <si>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</si>
  <si>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</si>
  <si>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</si>
  <si>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</si>
  <si>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</si>
  <si>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</si>
  <si>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</si>
  <si>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</si>
  <si>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</si>
  <si>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</si>
  <si>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</si>
  <si>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</si>
  <si>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</si>
  <si>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</si>
  <si>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</si>
  <si>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</si>
  <si>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</si>
  <si>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</si>
  <si>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</si>
  <si>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</si>
  <si>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</si>
  <si>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</si>
  <si>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</si>
  <si>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</si>
  <si>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</si>
  <si>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</si>
  <si>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</si>
  <si>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</si>
  <si>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</si>
  <si>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</si>
  <si>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</si>
  <si>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</si>
  <si>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</si>
  <si>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</si>
  <si>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</si>
  <si>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</si>
  <si>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</si>
  <si>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</si>
  <si>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</si>
  <si>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</si>
  <si>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</si>
  <si>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</si>
  <si>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</si>
  <si>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</si>
  <si>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</si>
  <si>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</si>
  <si>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</si>
  <si>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</si>
  <si>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</si>
  <si>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</si>
  <si>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</si>
  <si>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</si>
  <si>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</si>
  <si>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</si>
  <si>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</si>
  <si>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</si>
  <si>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</si>
  <si>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</si>
  <si>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</si>
  <si>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</si>
  <si>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</si>
  <si>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</si>
  <si>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</si>
  <si>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</si>
  <si>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</si>
  <si>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</si>
  <si>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</si>
  <si>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</si>
  <si>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</si>
  <si>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</si>
  <si>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</si>
  <si>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</si>
  <si>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</si>
  <si>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</si>
  <si>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</si>
  <si>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</si>
  <si>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</si>
  <si>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</si>
  <si>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</si>
  <si>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</si>
  <si>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</si>
  <si>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</si>
  <si>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</si>
  <si>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</si>
  <si>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</si>
  <si>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</si>
  <si>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</si>
  <si>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</si>
  <si>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</si>
  <si>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</si>
  <si>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</si>
  <si>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</si>
  <si>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</si>
  <si>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</si>
  <si>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</si>
  <si>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</si>
  <si>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</si>
  <si>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</si>
  <si>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</si>
  <si>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</si>
  <si>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</si>
  <si>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</si>
  <si>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</si>
  <si>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</si>
  <si>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</si>
  <si>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</si>
  <si>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</si>
  <si>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</si>
  <si>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</si>
  <si>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</si>
  <si>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</si>
  <si>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</si>
  <si>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</si>
  <si>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</si>
  <si>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</si>
  <si>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</si>
  <si>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</si>
  <si>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</si>
  <si>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</si>
  <si>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</si>
  <si>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</si>
  <si>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</si>
  <si>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</si>
  <si>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</si>
  <si>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</si>
  <si>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</si>
  <si>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</si>
  <si>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</si>
  <si>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</si>
  <si>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</si>
  <si>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</si>
  <si>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</si>
  <si>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</si>
  <si>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</si>
  <si>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</si>
  <si>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</si>
  <si>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</si>
  <si>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</si>
  <si>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</si>
  <si>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</si>
  <si>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</si>
  <si>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</si>
  <si>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</si>
  <si>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</si>
  <si>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</si>
  <si>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</si>
  <si>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</si>
  <si>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</si>
  <si>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</si>
  <si>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</si>
  <si>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</si>
  <si>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</si>
  <si>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</si>
  <si>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</si>
  <si>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</si>
  <si>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</si>
  <si>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</si>
  <si>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</si>
  <si>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</si>
  <si>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</si>
  <si>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</si>
  <si>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</si>
  <si>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</si>
  <si>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</si>
  <si>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</si>
  <si>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</si>
  <si>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</si>
  <si>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</si>
  <si>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</si>
  <si>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</si>
  <si>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</si>
  <si>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</si>
  <si>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</si>
  <si>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</si>
  <si>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</si>
  <si>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</si>
  <si>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</si>
  <si>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</si>
  <si>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</si>
  <si>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</si>
  <si>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</si>
  <si>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</si>
  <si>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</si>
  <si>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</si>
  <si>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</si>
  <si>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</si>
  <si>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</si>
  <si>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</si>
  <si>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</si>
  <si>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</si>
  <si>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</si>
  <si>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</si>
  <si>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</si>
  <si>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</si>
  <si>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</si>
  <si>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</si>
  <si>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</si>
  <si>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</si>
  <si>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</si>
  <si>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</si>
  <si>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</si>
  <si>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</si>
  <si>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</si>
  <si>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</si>
  <si>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</si>
  <si>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</si>
  <si>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</si>
  <si>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</si>
  <si>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</si>
  <si>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</si>
  <si>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</si>
  <si>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</si>
  <si>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</si>
  <si>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</si>
  <si>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</si>
  <si>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</si>
  <si>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</si>
  <si>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</si>
  <si>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</si>
  <si>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</si>
  <si>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</si>
  <si>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</si>
  <si>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</si>
  <si>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</si>
  <si>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</si>
  <si>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</si>
  <si>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</si>
  <si>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</si>
  <si>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</si>
  <si>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</si>
  <si>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</si>
  <si>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</si>
  <si>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</si>
  <si>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</si>
  <si>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</si>
  <si>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</si>
  <si>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</si>
  <si>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</si>
  <si>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</si>
  <si>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</si>
  <si>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</si>
  <si>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</si>
  <si>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</si>
  <si>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</si>
  <si>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</si>
  <si>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</si>
  <si>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</si>
  <si>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</si>
  <si>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</si>
  <si>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</si>
  <si>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</si>
  <si>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</si>
  <si>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</si>
  <si>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</si>
  <si>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</si>
  <si>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</si>
  <si>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</si>
  <si>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</si>
  <si>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</si>
  <si>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</si>
  <si>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</si>
  <si>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</si>
  <si>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</si>
  <si>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</si>
  <si>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</si>
  <si>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</si>
  <si>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</si>
  <si>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</si>
  <si>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</si>
  <si>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</si>
  <si>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</si>
  <si>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</si>
  <si>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</si>
  <si>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</si>
  <si>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</si>
  <si>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</si>
  <si>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</si>
  <si>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</si>
  <si>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</si>
  <si>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</si>
  <si>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</si>
  <si>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</si>
  <si>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</si>
  <si>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</si>
  <si>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</si>
  <si>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</si>
  <si>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</si>
  <si>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</si>
  <si>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</si>
  <si>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</si>
  <si>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</si>
  <si>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</si>
  <si>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</si>
  <si>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</si>
  <si>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</si>
  <si>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</si>
  <si>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</si>
  <si>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</si>
  <si>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</si>
  <si>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</si>
  <si>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</si>
  <si>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</si>
  <si>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</si>
  <si>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</si>
  <si>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</si>
  <si>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</si>
  <si>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</si>
  <si>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</si>
  <si>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</si>
  <si>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</si>
  <si>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</si>
  <si>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</si>
  <si>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</si>
  <si>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</si>
  <si>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</si>
  <si>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</si>
  <si>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</si>
  <si>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</si>
  <si>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</si>
  <si>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</si>
  <si>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</si>
  <si>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</si>
  <si>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</si>
  <si>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</si>
  <si>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</si>
  <si>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</si>
  <si>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</si>
  <si>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</si>
  <si>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</si>
  <si>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</si>
  <si>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</si>
  <si>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</si>
  <si>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</si>
  <si>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</si>
  <si>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</si>
  <si>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</si>
  <si>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</si>
  <si>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</si>
  <si>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</si>
  <si>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</si>
  <si>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</si>
  <si>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</si>
  <si>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</si>
  <si>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</si>
  <si>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</si>
  <si>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</si>
  <si>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</si>
  <si>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</si>
  <si>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</si>
  <si>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</si>
  <si>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</si>
  <si>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</si>
  <si>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</si>
  <si>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</si>
  <si>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</si>
  <si>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</si>
  <si>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</si>
  <si>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</si>
  <si>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</si>
  <si>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</si>
  <si>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</si>
  <si>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</si>
  <si>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</si>
  <si>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</si>
  <si>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</si>
  <si>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</si>
  <si>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</si>
  <si>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</si>
  <si>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</si>
  <si>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</si>
  <si>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</si>
  <si>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</si>
  <si>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</si>
  <si>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</si>
  <si>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</si>
  <si>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</si>
  <si>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</si>
  <si>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</si>
  <si>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</si>
  <si>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</si>
  <si>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</si>
  <si>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</si>
  <si>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</si>
  <si>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</si>
  <si>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</si>
  <si>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</si>
  <si>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</si>
  <si>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</si>
  <si>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</si>
  <si>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</si>
  <si>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</si>
  <si>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</si>
  <si>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</si>
  <si>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</si>
  <si>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</si>
  <si>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</si>
  <si>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</si>
  <si>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</si>
  <si>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</si>
  <si>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</si>
  <si>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</si>
  <si>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</si>
  <si>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</si>
  <si>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</si>
  <si>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</si>
  <si>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</si>
  <si>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</si>
  <si>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</si>
  <si>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</si>
  <si>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</si>
  <si>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</si>
  <si>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</si>
  <si>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</si>
  <si>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</si>
  <si>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</si>
  <si>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</si>
  <si>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</si>
  <si>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</si>
  <si>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</si>
  <si>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</si>
  <si>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</si>
  <si>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</si>
  <si>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</si>
  <si>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</si>
  <si>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</si>
  <si>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</si>
  <si>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</si>
  <si>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</si>
  <si>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</si>
  <si>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</si>
  <si>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</si>
  <si>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</si>
  <si>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</si>
  <si>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</si>
  <si>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</si>
  <si>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</si>
  <si>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</si>
  <si>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</si>
  <si>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</si>
  <si>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</si>
  <si>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</si>
  <si>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</si>
  <si>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</si>
  <si>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</si>
  <si>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</si>
  <si>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</si>
  <si>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</si>
  <si>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</si>
  <si>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</si>
  <si>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</si>
  <si>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</si>
  <si>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</si>
  <si>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</si>
  <si>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</si>
  <si>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</si>
  <si>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</si>
  <si>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</si>
  <si>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</si>
  <si>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</si>
  <si>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</si>
  <si>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</si>
  <si>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</si>
  <si>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</si>
  <si>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</si>
  <si>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</si>
  <si>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</si>
  <si>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</si>
  <si>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</si>
  <si>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</si>
  <si>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</si>
  <si>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</si>
  <si>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</si>
  <si>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</si>
  <si>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</si>
  <si>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</si>
  <si>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</si>
  <si>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</si>
  <si>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</si>
  <si>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</si>
  <si>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</si>
  <si>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</si>
  <si>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</si>
  <si>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</si>
  <si>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</si>
  <si>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</si>
  <si>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</si>
  <si>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</si>
  <si>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</si>
  <si>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</si>
  <si>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</si>
  <si>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</si>
  <si>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</si>
  <si>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</si>
  <si>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</si>
  <si>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</si>
  <si>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</si>
  <si>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</si>
  <si>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</si>
  <si>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</si>
  <si>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</si>
  <si>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</si>
  <si>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</si>
  <si>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</si>
  <si>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</si>
  <si>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</si>
  <si>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</si>
  <si>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</si>
  <si>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</si>
  <si>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</si>
  <si>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</si>
  <si>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</si>
  <si>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</si>
  <si>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</si>
  <si>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</si>
  <si>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</si>
  <si>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</si>
  <si>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</si>
  <si>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</si>
  <si>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</si>
  <si>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</si>
  <si>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</si>
  <si>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</si>
  <si>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</si>
  <si>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</si>
  <si>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</si>
  <si>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</si>
  <si>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</si>
  <si>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</si>
  <si>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</si>
  <si>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</si>
  <si>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</si>
  <si>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</si>
  <si>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</si>
  <si>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</si>
  <si>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</si>
  <si>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</si>
  <si>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</si>
  <si>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</si>
  <si>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</si>
  <si>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</si>
  <si>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</si>
  <si>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</si>
  <si>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</si>
  <si>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</si>
  <si>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</si>
  <si>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</si>
  <si>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</si>
  <si>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</si>
  <si>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</si>
  <si>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</si>
  <si>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</si>
  <si>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</si>
  <si>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</si>
  <si>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</si>
  <si>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</si>
  <si>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</si>
  <si>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</si>
  <si>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</si>
  <si>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</si>
  <si>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</si>
  <si>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</si>
  <si>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</si>
  <si>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</si>
  <si>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</si>
  <si>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</si>
  <si>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</si>
  <si>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</si>
  <si>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</si>
  <si>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</si>
  <si>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</si>
  <si>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</si>
  <si>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</si>
  <si>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</si>
  <si>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</si>
  <si>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</si>
  <si>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</si>
  <si>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</si>
  <si>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</si>
  <si>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</si>
  <si>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</si>
  <si>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</si>
  <si>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</si>
  <si>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</si>
  <si>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</si>
  <si>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</si>
  <si>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</si>
  <si>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</si>
  <si>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</si>
  <si>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</si>
  <si>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</si>
  <si>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</si>
  <si>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</si>
  <si>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</si>
  <si>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</si>
  <si>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</si>
  <si>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</si>
  <si>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</si>
  <si>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</si>
  <si>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</si>
  <si>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</si>
  <si>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</si>
  <si>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</si>
  <si>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</si>
  <si>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</si>
  <si>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</si>
  <si>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</si>
  <si>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</si>
  <si>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</si>
  <si>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</si>
  <si>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</si>
  <si>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</si>
  <si>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</si>
  <si>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</si>
  <si>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</si>
  <si>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</si>
  <si>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</si>
  <si>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</si>
  <si>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</si>
  <si>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</si>
  <si>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</si>
  <si>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</si>
  <si>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</si>
  <si>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</si>
  <si>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</si>
  <si>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</si>
  <si>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</si>
  <si>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</si>
  <si>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</si>
  <si>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</si>
  <si>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</si>
  <si>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</si>
  <si>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</si>
  <si>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</si>
  <si>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</si>
  <si>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</si>
  <si>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</si>
  <si>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</si>
  <si>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</si>
  <si>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</si>
  <si>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</si>
  <si>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</si>
  <si>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</si>
  <si>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</si>
  <si>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</si>
  <si>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</si>
  <si>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</si>
  <si>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</si>
  <si>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</si>
  <si>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</si>
  <si>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</si>
  <si>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</si>
  <si>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</si>
  <si>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</si>
  <si>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</si>
  <si>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</si>
  <si>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</si>
  <si>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</si>
  <si>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</si>
  <si>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</si>
  <si>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</si>
  <si>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</si>
  <si>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</si>
  <si>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</si>
  <si>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</si>
  <si>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</si>
  <si>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</si>
  <si>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</si>
  <si>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</si>
  <si>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</si>
  <si>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</si>
  <si>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</si>
  <si>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</si>
  <si>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</si>
  <si>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</si>
  <si>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</si>
  <si>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</si>
  <si>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</si>
  <si>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</si>
  <si>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</si>
  <si>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</si>
  <si>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</si>
  <si>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</si>
  <si>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</si>
  <si>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</si>
  <si>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</si>
  <si>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</si>
  <si>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</si>
  <si>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</si>
  <si>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</si>
  <si>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</si>
  <si>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</si>
  <si>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</si>
  <si>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</si>
  <si>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</si>
  <si>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</si>
  <si>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</si>
  <si>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</si>
  <si>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</si>
  <si>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</si>
  <si>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</si>
  <si>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</si>
  <si>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</si>
  <si>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</si>
  <si>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</si>
  <si>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</si>
  <si>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</si>
  <si>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</si>
  <si>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</si>
  <si>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</si>
  <si>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</si>
  <si>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</si>
  <si>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</si>
  <si>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</si>
  <si>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</si>
  <si>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</si>
  <si>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</si>
  <si>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</si>
  <si>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</si>
  <si>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</si>
  <si>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</si>
  <si>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</si>
  <si>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</si>
  <si>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</si>
  <si>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</si>
  <si>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</si>
  <si>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</si>
  <si>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</si>
  <si>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</si>
  <si>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</si>
  <si>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</si>
  <si>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</si>
  <si>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</si>
  <si>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</si>
  <si>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</si>
  <si>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</si>
  <si>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</si>
  <si>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</si>
  <si>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</si>
  <si>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</si>
  <si>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</si>
  <si>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</si>
  <si>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</si>
  <si>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</si>
  <si>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</si>
  <si>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</si>
  <si>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</si>
  <si>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</si>
  <si>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</si>
  <si>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</si>
  <si>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</si>
  <si>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</si>
  <si>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</si>
  <si>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</si>
  <si>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</si>
  <si>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</si>
  <si>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</si>
  <si>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</si>
  <si>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</si>
  <si>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</si>
  <si>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</si>
  <si>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</si>
  <si>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</si>
  <si>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</si>
  <si>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</si>
  <si>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</si>
  <si>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</si>
  <si>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</si>
  <si>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</si>
  <si>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</si>
  <si>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</si>
  <si>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</si>
  <si>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</si>
  <si>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</si>
  <si>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</si>
  <si>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</si>
  <si>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</si>
  <si>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</si>
  <si>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</si>
  <si>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</si>
  <si>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</si>
  <si>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</si>
  <si>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</si>
  <si>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</si>
  <si>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</si>
  <si>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</si>
  <si>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</si>
  <si>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</si>
  <si>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</si>
  <si>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</si>
  <si>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</si>
  <si>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</si>
  <si>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</si>
  <si>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</si>
  <si>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</si>
  <si>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</si>
  <si>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</si>
  <si>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</si>
  <si>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</si>
  <si>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</si>
  <si>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</si>
  <si>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</si>
  <si>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</si>
  <si>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</si>
  <si>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</si>
  <si>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</si>
  <si>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</si>
  <si>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</si>
  <si>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</si>
  <si>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</si>
  <si>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</si>
  <si>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</si>
  <si>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</si>
  <si>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</si>
  <si>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</si>
  <si>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</si>
  <si>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</si>
  <si>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</si>
  <si>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</si>
  <si>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</si>
  <si>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</si>
  <si>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</si>
  <si>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</si>
  <si>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</si>
  <si>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</si>
  <si>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</si>
  <si>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</si>
  <si>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</si>
  <si>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</si>
  <si>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</si>
  <si>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</si>
  <si>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</si>
  <si>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</si>
  <si>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</si>
  <si>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</si>
  <si>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</si>
  <si>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</si>
  <si>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</si>
  <si>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</si>
  <si>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</si>
  <si>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</si>
  <si>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</si>
  <si>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</si>
  <si>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</si>
  <si>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</si>
  <si>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</si>
  <si>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</si>
  <si>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</si>
  <si>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</si>
  <si>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</si>
  <si>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</si>
  <si>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</si>
  <si>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</si>
  <si>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</si>
  <si>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</si>
  <si>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</si>
  <si>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</si>
  <si>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</si>
  <si>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</si>
  <si>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</si>
  <si>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</si>
  <si>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</si>
  <si>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</si>
  <si>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</si>
  <si>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</si>
  <si>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</si>
  <si>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</si>
  <si>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</si>
  <si>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</si>
  <si>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</si>
  <si>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</si>
  <si>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</si>
  <si>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</si>
  <si>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</si>
  <si>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</si>
  <si>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</si>
  <si>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</si>
  <si>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</si>
  <si>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</si>
  <si>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</si>
  <si>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</si>
  <si>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</si>
  <si>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</si>
  <si>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</si>
  <si>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</si>
  <si>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</si>
  <si>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</si>
  <si>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</si>
  <si>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</si>
  <si>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</si>
  <si>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</si>
  <si>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</si>
  <si>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</si>
  <si>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</si>
  <si>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</si>
  <si>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</si>
  <si>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</si>
  <si>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</si>
  <si>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</si>
  <si>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</si>
  <si>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</si>
  <si>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</si>
  <si>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</si>
  <si>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</si>
  <si>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</si>
  <si>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</si>
  <si>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</si>
  <si>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</si>
  <si>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</si>
  <si>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</si>
  <si>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</si>
  <si>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</si>
  <si>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</si>
  <si>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</si>
  <si>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</si>
  <si>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</si>
  <si>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</si>
  <si>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</si>
  <si>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</si>
  <si>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</si>
  <si>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</si>
  <si>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</si>
  <si>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</si>
  <si>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</si>
  <si>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</si>
  <si>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</si>
  <si>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</si>
  <si>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</si>
  <si>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</si>
  <si>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</si>
  <si>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</si>
  <si>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</si>
  <si>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</si>
  <si>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</si>
  <si>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</si>
  <si>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</si>
  <si>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</si>
  <si>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</si>
  <si>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</si>
  <si>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</si>
  <si>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</si>
  <si>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</si>
  <si>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</si>
  <si>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</si>
  <si>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</si>
  <si>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</si>
  <si>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</si>
  <si>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</si>
  <si>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</si>
  <si>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</si>
  <si>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</si>
  <si>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</si>
  <si>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</si>
  <si>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</si>
  <si>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</si>
  <si>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</si>
  <si>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</si>
  <si>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</si>
  <si>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</si>
  <si>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</si>
  <si>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</si>
  <si>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</si>
  <si>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</si>
  <si>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</si>
  <si>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</si>
  <si>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</si>
  <si>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</si>
  <si>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</si>
  <si>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</si>
  <si>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</si>
  <si>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</si>
  <si>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</si>
  <si>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</si>
  <si>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</si>
  <si>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</si>
  <si>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</si>
  <si>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</si>
  <si>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</si>
  <si>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</si>
  <si>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</si>
  <si>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</si>
  <si>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</si>
  <si>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</si>
  <si>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</si>
  <si>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</si>
  <si>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</si>
  <si>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</si>
  <si>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</si>
  <si>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</si>
  <si>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</si>
  <si>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</si>
  <si>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</si>
  <si>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</si>
  <si>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</si>
  <si>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</si>
  <si>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</si>
  <si>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</si>
  <si>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</si>
  <si>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</si>
  <si>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</si>
  <si>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</si>
  <si>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</si>
  <si>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</si>
  <si>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</si>
  <si>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</si>
  <si>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</si>
  <si>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</si>
  <si>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</si>
  <si>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</si>
  <si>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</si>
  <si>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</si>
  <si>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</si>
  <si>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</si>
  <si>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</si>
  <si>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</si>
  <si>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</si>
  <si>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</si>
  <si>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</si>
  <si>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</si>
  <si>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</si>
  <si>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</si>
  <si>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</si>
  <si>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</si>
  <si>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</si>
  <si>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</si>
  <si>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</si>
  <si>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</si>
  <si>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</si>
  <si>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</si>
  <si>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</si>
  <si>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</si>
  <si>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</si>
  <si>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</si>
  <si>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</si>
  <si>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</si>
  <si>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</si>
  <si>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</si>
  <si>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</si>
  <si>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</si>
  <si>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</si>
  <si>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</si>
  <si>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</si>
  <si>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</si>
  <si>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</si>
  <si>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</si>
  <si>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</si>
  <si>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</si>
  <si>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</si>
  <si>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</si>
  <si>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</si>
  <si>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</si>
  <si>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</si>
  <si>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</si>
  <si>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</si>
  <si>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</si>
  <si>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</si>
  <si>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</si>
  <si>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</si>
  <si>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</si>
  <si>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</si>
  <si>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</si>
  <si>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</si>
  <si>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</si>
  <si>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</si>
  <si>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</si>
  <si>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</si>
  <si>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</si>
  <si>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</si>
  <si>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</si>
  <si>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</si>
  <si>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</si>
  <si>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</si>
  <si>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</si>
  <si>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</si>
  <si>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</si>
  <si>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</si>
  <si>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</si>
  <si>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</si>
  <si>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</si>
  <si>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</si>
  <si>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</si>
  <si>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</si>
  <si>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</si>
  <si>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</si>
  <si>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</si>
  <si>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</si>
  <si>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</si>
  <si>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</si>
  <si>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</si>
  <si>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</si>
  <si>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</si>
  <si>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</si>
  <si>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</si>
  <si>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</si>
  <si>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</si>
  <si>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</si>
  <si>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</si>
  <si>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</si>
  <si>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</si>
  <si>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</si>
  <si>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</si>
  <si>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</si>
  <si>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</si>
  <si>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</si>
  <si>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</si>
  <si>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</si>
  <si>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</si>
  <si>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</si>
  <si>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</si>
  <si>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</si>
  <si>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</si>
  <si>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</si>
  <si>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</si>
  <si>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</si>
  <si>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</si>
  <si>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</si>
  <si>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</si>
  <si>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</si>
  <si>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</si>
  <si>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</si>
  <si>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</si>
  <si>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</si>
  <si>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</si>
  <si>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</si>
  <si>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</si>
  <si>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</si>
  <si>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</si>
  <si>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</si>
  <si>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</si>
  <si>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</si>
  <si>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</si>
  <si>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</si>
  <si>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</si>
  <si>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</si>
  <si>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</si>
  <si>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</si>
  <si>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</si>
  <si>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</si>
  <si>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</si>
  <si>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</si>
  <si>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</si>
  <si>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</si>
  <si>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</si>
  <si>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</si>
  <si>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</si>
  <si>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</si>
  <si>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</si>
  <si>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</si>
  <si>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</si>
  <si>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</si>
  <si>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</si>
  <si>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</si>
  <si>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</si>
  <si>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</si>
  <si>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</si>
  <si>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</si>
  <si>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</si>
  <si>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</si>
  <si>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</si>
  <si>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</si>
  <si>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</si>
  <si>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</si>
  <si>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</si>
  <si>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</si>
  <si>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</si>
  <si>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</si>
  <si>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</si>
  <si>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</si>
  <si>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</si>
  <si>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</si>
  <si>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</si>
  <si>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</si>
  <si>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</si>
  <si>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</si>
  <si>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</si>
  <si>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</si>
  <si>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</si>
  <si>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</si>
  <si>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</si>
  <si>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</si>
  <si>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</si>
  <si>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</si>
  <si>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</si>
  <si>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</si>
  <si>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</si>
  <si>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</si>
  <si>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</si>
  <si>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</si>
  <si>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</si>
  <si>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</si>
  <si>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</si>
  <si>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</si>
  <si>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</si>
  <si>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</si>
  <si>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</si>
  <si>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</si>
  <si>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</si>
  <si>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</si>
  <si>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</si>
  <si>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</si>
  <si>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</si>
  <si>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</si>
  <si>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</si>
  <si>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</si>
  <si>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</si>
  <si>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</si>
  <si>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</si>
  <si>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</si>
  <si>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</si>
  <si>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</si>
  <si>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</si>
  <si>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</si>
  <si>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</si>
  <si>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</si>
  <si>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</si>
  <si>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</si>
  <si>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</si>
  <si>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</si>
  <si>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</si>
  <si>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</si>
  <si>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</si>
  <si>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</si>
  <si>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</si>
  <si>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</si>
  <si>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</si>
  <si>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</si>
  <si>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</si>
  <si>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</si>
  <si>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</si>
  <si>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</si>
  <si>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</si>
  <si>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</si>
  <si>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</si>
  <si>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</si>
  <si>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</si>
  <si>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</si>
  <si>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</si>
  <si>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</si>
  <si>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</si>
  <si>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</si>
  <si>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</si>
  <si>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</si>
  <si>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</si>
  <si>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</si>
  <si>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</si>
  <si>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</si>
  <si>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</si>
  <si>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</si>
  <si>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</si>
  <si>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</si>
  <si>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</si>
  <si>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</si>
  <si>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</si>
  <si>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</si>
  <si>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</si>
  <si>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</si>
  <si>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</si>
  <si>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</si>
  <si>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</si>
  <si>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</si>
  <si>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</si>
  <si>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</si>
  <si>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</si>
  <si>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</si>
  <si>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</si>
  <si>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</si>
  <si>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</si>
  <si>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</si>
  <si>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</si>
  <si>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</si>
  <si>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</si>
  <si>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</si>
  <si>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</si>
  <si>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</si>
  <si>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</si>
  <si>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</si>
  <si>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</si>
  <si>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</si>
  <si>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</si>
  <si>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</si>
  <si>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</si>
  <si>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</si>
  <si>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</si>
  <si>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</si>
  <si>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</si>
  <si>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</si>
  <si>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</si>
  <si>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</si>
  <si>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</si>
  <si>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</si>
  <si>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</si>
  <si>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</si>
  <si>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</si>
  <si>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</si>
  <si>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</si>
  <si>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</si>
  <si>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</si>
  <si>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</si>
  <si>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</si>
  <si>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</si>
  <si>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</si>
  <si>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</si>
  <si>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</si>
  <si>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</si>
  <si>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</si>
  <si>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</si>
  <si>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</si>
  <si>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</si>
  <si>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</si>
  <si>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</si>
  <si>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</si>
  <si>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</si>
  <si>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</si>
  <si>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</si>
  <si>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</si>
  <si>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</si>
  <si>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</si>
  <si>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</si>
  <si>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</si>
  <si>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</si>
  <si>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</si>
  <si>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</si>
  <si>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</si>
  <si>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</si>
  <si>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</si>
  <si>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</si>
  <si>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</si>
  <si>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</si>
  <si>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</si>
  <si>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</si>
  <si>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</si>
  <si>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</si>
  <si>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</si>
  <si>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</si>
  <si>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</si>
  <si>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</si>
  <si>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</si>
  <si>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</si>
  <si>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</si>
  <si>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</si>
  <si>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</si>
  <si>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</si>
  <si>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</si>
  <si>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</si>
  <si>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</si>
  <si>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</si>
  <si>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</si>
  <si>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</si>
  <si>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</si>
  <si>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</si>
  <si>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</si>
  <si>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</si>
  <si>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</si>
  <si>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</si>
  <si>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</si>
  <si>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</si>
  <si>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</si>
  <si>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</si>
  <si>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</si>
  <si>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</si>
  <si>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</si>
  <si>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</si>
  <si>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</si>
  <si>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</si>
  <si>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</si>
  <si>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</si>
  <si>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</si>
  <si>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</si>
  <si>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</si>
  <si>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</si>
  <si>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</si>
  <si>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</si>
  <si>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</si>
  <si>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</si>
  <si>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</si>
  <si>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</si>
  <si>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</si>
  <si>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</si>
  <si>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</si>
  <si>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</si>
  <si>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</si>
  <si>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</si>
  <si>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</si>
  <si>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</si>
  <si>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</si>
  <si>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</si>
  <si>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</si>
  <si>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</si>
  <si>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</si>
  <si>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</si>
  <si>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</si>
  <si>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</si>
  <si>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</si>
  <si>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</si>
  <si>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</si>
  <si>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</si>
  <si>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</si>
  <si>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</si>
  <si>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</si>
  <si>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</si>
  <si>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</si>
  <si>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</si>
  <si>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</si>
  <si>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</si>
  <si>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</si>
  <si>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</si>
  <si>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</si>
  <si>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</si>
  <si>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</si>
  <si>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</si>
  <si>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</si>
  <si>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</si>
  <si>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</si>
  <si>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</si>
  <si>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</si>
  <si>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</si>
  <si>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</si>
  <si>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</si>
  <si>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</si>
  <si>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</si>
  <si>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</si>
  <si>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</si>
  <si>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</si>
  <si>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</si>
  <si>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</si>
  <si>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</si>
  <si>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</si>
  <si>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</si>
  <si>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</si>
  <si>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</si>
  <si>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</si>
  <si>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</si>
  <si>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</si>
  <si>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</si>
  <si>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</si>
  <si>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</si>
  <si>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</si>
  <si>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</si>
  <si>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</si>
  <si>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</si>
  <si>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</si>
  <si>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</si>
  <si>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</si>
  <si>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</si>
  <si>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</si>
  <si>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</si>
  <si>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</si>
  <si>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</si>
  <si>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</si>
  <si>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</si>
  <si>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</si>
  <si>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</si>
  <si>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</si>
  <si>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</si>
  <si>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</si>
  <si>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</si>
  <si>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</si>
  <si>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</si>
  <si>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</si>
  <si>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</si>
  <si>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</si>
  <si>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</si>
  <si>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</si>
  <si>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</si>
  <si>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</si>
  <si>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</si>
  <si>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</si>
  <si>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</si>
  <si>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</si>
  <si>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</si>
  <si>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</si>
  <si>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</si>
  <si>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</si>
  <si>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</si>
  <si>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</si>
  <si>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</si>
  <si>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</si>
  <si>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</si>
  <si>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</si>
  <si>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</si>
  <si>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</si>
  <si>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</si>
  <si>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</si>
  <si>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</si>
  <si>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</si>
  <si>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</si>
  <si>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</si>
  <si>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</si>
  <si>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</si>
  <si>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</si>
  <si>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</si>
  <si>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</si>
  <si>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</si>
  <si>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</si>
  <si>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</si>
  <si>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</si>
  <si>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</si>
  <si>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</si>
  <si>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</si>
  <si>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</si>
  <si>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</si>
  <si>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</si>
  <si>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</si>
  <si>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</si>
  <si>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</si>
  <si>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</si>
  <si>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</si>
  <si>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</si>
  <si>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</si>
  <si>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</si>
  <si>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</si>
  <si>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</si>
  <si>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</si>
  <si>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</si>
  <si>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</si>
  <si>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</si>
  <si>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</si>
  <si>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0102 14</t>
  </si>
  <si>
    <t>0102 60</t>
  </si>
  <si>
    <t>0102 76</t>
  </si>
  <si>
    <t>0102 99</t>
  </si>
  <si>
    <t>0102 74 1</t>
  </si>
  <si>
    <t>TEMPORARY BARRICADE- TYPES I, II, DI, VP, DRUM, OR</t>
  </si>
  <si>
    <t>0102 77</t>
  </si>
  <si>
    <r>
      <rPr>
        <b/>
        <sz val="7"/>
        <rFont val="Arial"/>
        <family val="2"/>
      </rPr>
      <t>FINANCIAL PROJECT ID # :</t>
    </r>
  </si>
  <si>
    <r>
      <rPr>
        <sz val="7"/>
        <rFont val="Arial"/>
        <family val="2"/>
      </rPr>
      <t>254677-1-52-32</t>
    </r>
  </si>
  <si>
    <r>
      <rPr>
        <sz val="7"/>
        <rFont val="Arial"/>
        <family val="2"/>
      </rPr>
      <t>St. Pete Beach Overhead Signs</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</si>
  <si>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</si>
  <si>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</si>
  <si>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</si>
  <si>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</si>
  <si>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May 2017</t>
    </r>
  </si>
  <si>
    <r>
      <rPr>
        <sz val="7"/>
        <rFont val="Arial"/>
        <family val="2"/>
      </rPr>
      <t>Faller, Davis &amp; Associates, Inc.</t>
    </r>
  </si>
  <si>
    <r>
      <rPr>
        <sz val="7"/>
        <rFont val="Arial"/>
        <family val="2"/>
      </rPr>
      <t>Doug Williams</t>
    </r>
  </si>
  <si>
    <r>
      <rPr>
        <sz val="7"/>
        <rFont val="Arial"/>
        <family val="2"/>
      </rPr>
      <t>(813) 261-5136</t>
    </r>
  </si>
  <si>
    <r>
      <rPr>
        <sz val="7"/>
        <rFont val="Arial"/>
        <family val="2"/>
      </rPr>
      <t>EE_03-15_Rev23</t>
    </r>
  </si>
  <si>
    <r>
      <rPr>
        <sz val="7"/>
        <rFont val="Arial"/>
        <family val="2"/>
      </rPr>
      <t>1 of 3</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</si>
  <si>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</si>
  <si>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</si>
  <si>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</si>
  <si>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</si>
  <si>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</si>
  <si>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</si>
  <si>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 xml:space="preserve">500 - SIGNALIZATION                                                                            </t>
    </r>
    <r>
      <rPr>
        <i/>
        <sz val="9.5"/>
        <rFont val="Arial"/>
        <family val="2"/>
      </rPr>
      <t>NOT USED</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</si>
  <si>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</si>
  <si>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</si>
  <si>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</si>
  <si>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</si>
  <si>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</si>
  <si>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</si>
  <si>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</si>
  <si>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</si>
  <si>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</si>
  <si>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</si>
  <si>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</si>
  <si>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</si>
  <si>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</si>
  <si>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</si>
  <si>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</si>
  <si>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 NOTES:                                                                                                                                                                       </t>
    </r>
  </si>
  <si>
    <t>CHANNELIZING DEVICE, TYPE III, 6'</t>
  </si>
  <si>
    <t>TYPEE C STEADY BURN LIGHTS, TEMP, TYPE B</t>
  </si>
  <si>
    <t>0700  3203</t>
  </si>
  <si>
    <t>0700  3207</t>
  </si>
  <si>
    <t>0700  3208</t>
  </si>
  <si>
    <t>0700  3603</t>
  </si>
  <si>
    <t>0700  3607</t>
  </si>
  <si>
    <t>0700  3608</t>
  </si>
  <si>
    <t>SIGN PANEL, FURNISH &amp; INSTALL OVERHEAD MOUNT, 21-30 SF</t>
  </si>
  <si>
    <t>SIGN PANEL, FURNISH &amp; INSTALL OVERHEAD MOUNT, 201-300 SF</t>
  </si>
  <si>
    <t>SIGN PANEL, FURNISH &amp; INSTALL OVERHEAD MOUNT, 301-400 SF</t>
  </si>
  <si>
    <t>SIGN PANEL, REMOVE, 21-30 SF</t>
  </si>
  <si>
    <t>SIGN PANEL, REMOVE, 201-300 SF</t>
  </si>
  <si>
    <t>SIGN PANEL, REMOVE, 301-400 SF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</si>
</sst>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b/>
      <i/>
      <sz val="11"/>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3">
    <fill>
      <patternFill patternType="none"/>
    </fill>
    <fill>
      <patternFill patternType="gray125"/>
    </fill>
    <fill>
      <patternFill patternType="solid">
        <fgColor rgb="FFFFFFCC"/>
      </patternFill>
    </fill>
  </fills>
  <borders count="5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
      <left style="thin">
        <color rgb="FF00000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indexed="64"/>
      </top>
      <bottom/>
      <diagonal/>
    </border>
    <border>
      <left/>
      <right/>
      <top style="thin">
        <color indexed="64"/>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7">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168" fontId="0" fillId="0" borderId="16" xfId="0" applyNumberFormat="1" applyFill="1" applyBorder="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0" fontId="9" fillId="0" borderId="0" xfId="0" applyFont="1" applyAlignment="1">
      <alignment wrapText="1"/>
    </xf>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0" fillId="0" borderId="0" xfId="0"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168" fontId="0" fillId="0" borderId="42" xfId="0" applyNumberFormat="1" applyBorder="1"/>
    <xf numFmtId="0" fontId="0" fillId="0" borderId="0" xfId="0" applyFill="1" applyBorder="1" applyAlignment="1">
      <alignment horizontal="left" vertical="top"/>
    </xf>
    <xf numFmtId="0" fontId="3" fillId="0" borderId="9" xfId="0" applyFont="1" applyBorder="1"/>
    <xf numFmtId="0" fontId="23" fillId="0" borderId="0" xfId="0" applyFont="1" applyFill="1" applyBorder="1" applyAlignment="1">
      <alignment horizontal="left" vertical="top"/>
    </xf>
    <xf numFmtId="0" fontId="25" fillId="0" borderId="0" xfId="0" applyFont="1" applyFill="1" applyBorder="1" applyAlignment="1">
      <alignment horizontal="left" vertical="top"/>
    </xf>
    <xf numFmtId="0" fontId="3" fillId="0" borderId="9"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8" xfId="0" applyBorder="1" applyAlignment="1">
      <alignment horizontal="center"/>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169" fontId="28" fillId="0" borderId="47" xfId="0" applyNumberFormat="1" applyFont="1" applyFill="1" applyBorder="1" applyAlignment="1">
      <alignment horizontal="center" vertical="top" shrinkToFit="1"/>
    </xf>
    <xf numFmtId="169" fontId="28" fillId="0" borderId="48" xfId="0" applyNumberFormat="1" applyFont="1" applyFill="1" applyBorder="1" applyAlignment="1">
      <alignment horizontal="center" vertical="top" shrinkToFit="1"/>
    </xf>
    <xf numFmtId="169" fontId="28" fillId="0" borderId="49" xfId="0" applyNumberFormat="1" applyFont="1" applyFill="1" applyBorder="1" applyAlignment="1">
      <alignment horizontal="center" vertical="top" shrinkToFit="1"/>
    </xf>
    <xf numFmtId="0" fontId="22" fillId="0" borderId="36" xfId="0" applyFont="1" applyFill="1" applyBorder="1" applyAlignment="1">
      <alignment horizontal="left" vertical="top" wrapText="1" indent="28"/>
    </xf>
    <xf numFmtId="0" fontId="22" fillId="0" borderId="37" xfId="0" applyFont="1" applyFill="1" applyBorder="1" applyAlignment="1">
      <alignment horizontal="left" vertical="top" wrapText="1" indent="28"/>
    </xf>
    <xf numFmtId="0" fontId="22" fillId="0" borderId="38" xfId="0" applyFont="1" applyFill="1" applyBorder="1" applyAlignment="1">
      <alignment horizontal="left" vertical="top" wrapText="1" indent="28"/>
    </xf>
    <xf numFmtId="169" fontId="30" fillId="0" borderId="50" xfId="0" applyNumberFormat="1" applyFont="1" applyFill="1" applyBorder="1" applyAlignment="1">
      <alignment horizontal="center" vertical="top" shrinkToFit="1"/>
    </xf>
    <xf numFmtId="169" fontId="30" fillId="0" borderId="51" xfId="0" applyNumberFormat="1" applyFont="1" applyFill="1" applyBorder="1" applyAlignment="1">
      <alignment horizontal="center" vertical="top" shrinkToFi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26" fillId="0" borderId="0" xfId="0" applyFont="1" applyFill="1" applyBorder="1" applyAlignment="1">
      <alignment horizontal="left" vertical="top" wrapText="1" indent="14"/>
    </xf>
    <xf numFmtId="0" fontId="26" fillId="0" borderId="41" xfId="0" applyFont="1" applyFill="1" applyBorder="1" applyAlignment="1">
      <alignment horizontal="left" vertical="top" wrapText="1" indent="14"/>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3" fillId="0" borderId="34" xfId="0" applyFont="1" applyFill="1" applyBorder="1" applyAlignment="1">
      <alignment horizontal="left" vertical="top" wrapText="1" indent="6"/>
    </xf>
    <xf numFmtId="0" fontId="23" fillId="0" borderId="35" xfId="0" applyFont="1" applyFill="1" applyBorder="1" applyAlignment="1">
      <alignment horizontal="left" vertical="top" wrapText="1" indent="6"/>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43" xfId="0" applyFill="1" applyBorder="1" applyAlignment="1">
      <alignment horizontal="center" vertical="center" wrapText="1"/>
    </xf>
    <xf numFmtId="0" fontId="0" fillId="0" borderId="0" xfId="0" applyFill="1" applyBorder="1" applyAlignment="1">
      <alignment horizontal="center" vertical="center"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169" fontId="28" fillId="0" borderId="44" xfId="0" applyNumberFormat="1" applyFont="1" applyFill="1" applyBorder="1" applyAlignment="1">
      <alignment horizontal="center" vertical="top" shrinkToFit="1"/>
    </xf>
    <xf numFmtId="169" fontId="28" fillId="0" borderId="45" xfId="0" applyNumberFormat="1" applyFont="1" applyFill="1" applyBorder="1" applyAlignment="1">
      <alignment horizontal="center" vertical="top" shrinkToFit="1"/>
    </xf>
    <xf numFmtId="169" fontId="28" fillId="0" borderId="46" xfId="0" applyNumberFormat="1" applyFont="1" applyFill="1" applyBorder="1" applyAlignment="1">
      <alignment horizontal="center" vertical="top" shrinkToFit="1"/>
    </xf>
    <xf numFmtId="0" fontId="29" fillId="0" borderId="39" xfId="0" applyFont="1" applyFill="1" applyBorder="1" applyAlignment="1">
      <alignment horizontal="left" vertical="top" wrapText="1" indent="30"/>
    </xf>
    <xf numFmtId="0" fontId="29" fillId="0" borderId="40" xfId="0" applyFont="1" applyFill="1" applyBorder="1" applyAlignment="1">
      <alignment horizontal="left" vertical="top" wrapText="1" indent="30"/>
    </xf>
    <xf numFmtId="9" fontId="28" fillId="0" borderId="36" xfId="0" applyNumberFormat="1" applyFont="1" applyFill="1" applyBorder="1" applyAlignment="1">
      <alignment horizontal="right" vertical="top" shrinkToFit="1"/>
    </xf>
    <xf numFmtId="9" fontId="28" fillId="0" borderId="37" xfId="0" applyNumberFormat="1" applyFont="1" applyFill="1" applyBorder="1" applyAlignment="1">
      <alignment horizontal="right" vertical="top" shrinkToFit="1"/>
    </xf>
    <xf numFmtId="9" fontId="28" fillId="0" borderId="38" xfId="0" applyNumberFormat="1" applyFont="1" applyFill="1" applyBorder="1" applyAlignment="1">
      <alignment horizontal="right" vertical="top" shrinkToFit="1"/>
    </xf>
    <xf numFmtId="0" fontId="29" fillId="0" borderId="0" xfId="0" applyFont="1" applyFill="1" applyBorder="1" applyAlignment="1">
      <alignment horizontal="right" vertical="top" wrapText="1"/>
    </xf>
    <xf numFmtId="0" fontId="29" fillId="0" borderId="41" xfId="0" applyFont="1" applyFill="1" applyBorder="1" applyAlignment="1">
      <alignment horizontal="right" vertical="top" wrapText="1"/>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0" fontId="27" fillId="0" borderId="0" xfId="0" applyFont="1" applyFill="1" applyBorder="1" applyAlignment="1">
      <alignment horizontal="center" vertical="top" wrapText="1"/>
    </xf>
    <xf numFmtId="0" fontId="27" fillId="0" borderId="41" xfId="0" applyFont="1" applyFill="1" applyBorder="1" applyAlignment="1">
      <alignment horizontal="center" vertical="top" wrapText="1"/>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zoomScale="30" zoomScaleNormal="85" zoomScaleSheetLayoutView="30" workbookViewId="0">
      <selection activeCell="Y56" sqref="Y56"/>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03" t="s">
        <v>2760</v>
      </c>
      <c r="B1" s="103"/>
      <c r="C1" s="103"/>
      <c r="D1" s="103"/>
      <c r="E1" s="103"/>
      <c r="F1" s="103"/>
      <c r="G1" s="104"/>
      <c r="H1" s="105" t="s">
        <v>2761</v>
      </c>
      <c r="I1" s="106"/>
      <c r="J1" s="106"/>
      <c r="K1" s="106"/>
      <c r="L1" s="107"/>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row>
    <row r="2" spans="1:43" ht="12.75" customHeight="1" x14ac:dyDescent="0.2">
      <c r="A2" s="108" t="s">
        <v>2762</v>
      </c>
      <c r="B2" s="109"/>
      <c r="C2" s="109"/>
      <c r="D2" s="109"/>
      <c r="E2" s="109"/>
      <c r="F2" s="109"/>
      <c r="G2" s="109"/>
      <c r="H2" s="109"/>
      <c r="I2" s="109"/>
      <c r="J2" s="109"/>
      <c r="K2" s="109"/>
      <c r="L2" s="110"/>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row>
    <row r="3" spans="1:43" ht="12.75" customHeight="1" x14ac:dyDescent="0.2">
      <c r="A3" s="116" t="s">
        <v>2763</v>
      </c>
      <c r="B3" s="116"/>
      <c r="C3" s="116"/>
      <c r="D3" s="116"/>
      <c r="E3" s="116"/>
      <c r="F3" s="116"/>
      <c r="G3" s="117"/>
      <c r="H3" s="105" t="s">
        <v>2764</v>
      </c>
      <c r="I3" s="106"/>
      <c r="J3" s="106"/>
      <c r="K3" s="106"/>
      <c r="L3" s="107"/>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row>
    <row r="4" spans="1:43" ht="44.25" customHeight="1" x14ac:dyDescent="0.2">
      <c r="A4" s="118"/>
      <c r="B4" s="118"/>
      <c r="C4" s="118"/>
      <c r="D4" s="118"/>
      <c r="E4" s="118"/>
      <c r="F4" s="118"/>
      <c r="G4" s="119"/>
      <c r="H4" s="105" t="s">
        <v>2765</v>
      </c>
      <c r="I4" s="106"/>
      <c r="J4" s="106"/>
      <c r="K4" s="106"/>
      <c r="L4" s="107"/>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row>
    <row r="5" spans="1:43" ht="19.5" customHeight="1" x14ac:dyDescent="0.2">
      <c r="A5" s="118"/>
      <c r="B5" s="118"/>
      <c r="C5" s="118"/>
      <c r="D5" s="118"/>
      <c r="E5" s="118"/>
      <c r="F5" s="118"/>
      <c r="G5" s="119"/>
      <c r="H5" s="105" t="s">
        <v>2766</v>
      </c>
      <c r="I5" s="106"/>
      <c r="J5" s="106"/>
      <c r="K5" s="106"/>
      <c r="L5" s="107"/>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row>
    <row r="6" spans="1:43" ht="18" customHeight="1" x14ac:dyDescent="0.2">
      <c r="A6" s="118"/>
      <c r="B6" s="118"/>
      <c r="C6" s="118"/>
      <c r="D6" s="118"/>
      <c r="E6" s="118"/>
      <c r="F6" s="118"/>
      <c r="G6" s="119"/>
      <c r="H6" s="105" t="s">
        <v>2767</v>
      </c>
      <c r="I6" s="106"/>
      <c r="J6" s="106"/>
      <c r="K6" s="106"/>
      <c r="L6" s="107"/>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row>
    <row r="7" spans="1:43" ht="20.100000000000001" customHeight="1" x14ac:dyDescent="0.2">
      <c r="A7" s="118"/>
      <c r="B7" s="118"/>
      <c r="C7" s="118"/>
      <c r="D7" s="118"/>
      <c r="E7" s="118"/>
      <c r="F7" s="118"/>
      <c r="G7" s="119"/>
      <c r="H7" s="105" t="s">
        <v>2768</v>
      </c>
      <c r="I7" s="106"/>
      <c r="J7" s="106"/>
      <c r="K7" s="106"/>
      <c r="L7" s="107"/>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row>
    <row r="8" spans="1:43" ht="20.100000000000001" customHeight="1" x14ac:dyDescent="0.2">
      <c r="A8" s="118"/>
      <c r="B8" s="118"/>
      <c r="C8" s="118"/>
      <c r="D8" s="118"/>
      <c r="E8" s="118"/>
      <c r="F8" s="118"/>
      <c r="G8" s="119"/>
      <c r="H8" s="105" t="s">
        <v>2769</v>
      </c>
      <c r="I8" s="106"/>
      <c r="J8" s="106"/>
      <c r="K8" s="106"/>
      <c r="L8" s="107"/>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row>
    <row r="9" spans="1:43" ht="20.100000000000001" customHeight="1" x14ac:dyDescent="0.2">
      <c r="A9" s="118"/>
      <c r="B9" s="118"/>
      <c r="C9" s="118"/>
      <c r="D9" s="118"/>
      <c r="E9" s="118"/>
      <c r="F9" s="118"/>
      <c r="G9" s="119"/>
      <c r="H9" s="105" t="s">
        <v>2770</v>
      </c>
      <c r="I9" s="106"/>
      <c r="J9" s="106"/>
      <c r="K9" s="106"/>
      <c r="L9" s="107"/>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row>
    <row r="10" spans="1:43" ht="20.100000000000001" customHeight="1" x14ac:dyDescent="0.2">
      <c r="A10" s="118"/>
      <c r="B10" s="118"/>
      <c r="C10" s="118"/>
      <c r="D10" s="118"/>
      <c r="E10" s="118"/>
      <c r="F10" s="118"/>
      <c r="G10" s="119"/>
      <c r="H10" s="105" t="s">
        <v>2771</v>
      </c>
      <c r="I10" s="106"/>
      <c r="J10" s="106"/>
      <c r="K10" s="106"/>
      <c r="L10" s="107"/>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row>
    <row r="11" spans="1:43" s="42" customFormat="1" ht="20.100000000000001" customHeight="1" x14ac:dyDescent="0.2">
      <c r="A11" s="118"/>
      <c r="B11" s="118"/>
      <c r="C11" s="118"/>
      <c r="D11" s="118"/>
      <c r="E11" s="118"/>
      <c r="F11" s="118"/>
      <c r="G11" s="119"/>
      <c r="H11" s="105" t="s">
        <v>2772</v>
      </c>
      <c r="I11" s="106"/>
      <c r="J11" s="106"/>
      <c r="K11" s="106"/>
      <c r="L11" s="107"/>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row>
    <row r="12" spans="1:43" ht="20.100000000000001" customHeight="1" x14ac:dyDescent="0.2">
      <c r="A12" s="73" t="s">
        <v>2773</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row>
    <row r="13" spans="1:43" ht="20.100000000000001" customHeight="1" x14ac:dyDescent="0.2">
      <c r="A13" s="74" t="s">
        <v>2774</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row>
    <row r="14" spans="1:43" ht="20.100000000000001" customHeight="1" x14ac:dyDescent="0.2">
      <c r="A14" s="111" t="s">
        <v>2775</v>
      </c>
      <c r="B14" s="112"/>
      <c r="C14" s="112"/>
      <c r="D14" s="112"/>
      <c r="E14" s="112"/>
      <c r="F14" s="112"/>
      <c r="G14" s="112"/>
      <c r="H14" s="112"/>
      <c r="I14" s="112"/>
      <c r="J14" s="112"/>
      <c r="K14" s="112"/>
      <c r="L14" s="112"/>
      <c r="M14" s="112"/>
      <c r="N14" s="112"/>
      <c r="O14" s="112"/>
      <c r="P14" s="112"/>
      <c r="Q14" s="112"/>
      <c r="R14" s="112"/>
      <c r="S14" s="113"/>
      <c r="T14" s="114"/>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row>
    <row r="15" spans="1:43" ht="20.100000000000001" customHeight="1" x14ac:dyDescent="0.2">
      <c r="A15" s="120" t="s">
        <v>2776</v>
      </c>
      <c r="B15" s="121"/>
      <c r="C15" s="121"/>
      <c r="D15" s="121"/>
      <c r="E15" s="121"/>
      <c r="F15" s="121"/>
      <c r="G15" s="121"/>
      <c r="H15" s="121"/>
      <c r="I15" s="121"/>
      <c r="J15" s="121"/>
      <c r="K15" s="121"/>
      <c r="L15" s="121"/>
      <c r="M15" s="121"/>
      <c r="N15" s="121"/>
      <c r="O15" s="121"/>
      <c r="P15" s="121"/>
      <c r="Q15" s="121"/>
      <c r="R15" s="121"/>
      <c r="S15" s="121"/>
      <c r="T15" s="122">
        <v>3447.5</v>
      </c>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4"/>
    </row>
    <row r="16" spans="1:43" s="43" customFormat="1" ht="29.25" customHeight="1" x14ac:dyDescent="0.2">
      <c r="A16" s="120" t="s">
        <v>2777</v>
      </c>
      <c r="B16" s="121"/>
      <c r="C16" s="121"/>
      <c r="D16" s="121"/>
      <c r="E16" s="121"/>
      <c r="F16" s="121"/>
      <c r="G16" s="121"/>
      <c r="H16" s="121"/>
      <c r="I16" s="121"/>
      <c r="J16" s="121"/>
      <c r="K16" s="121"/>
      <c r="L16" s="121"/>
      <c r="M16" s="121"/>
      <c r="N16" s="121"/>
      <c r="O16" s="121"/>
      <c r="P16" s="121"/>
      <c r="Q16" s="121"/>
      <c r="R16" s="121"/>
      <c r="S16" s="121"/>
      <c r="T16" s="83">
        <v>51602.65</v>
      </c>
      <c r="U16" s="84"/>
      <c r="V16" s="84"/>
      <c r="W16" s="84"/>
      <c r="X16" s="84"/>
      <c r="Y16" s="84"/>
      <c r="Z16" s="84"/>
      <c r="AA16" s="84"/>
      <c r="AB16" s="84"/>
      <c r="AC16" s="84"/>
      <c r="AD16" s="84"/>
      <c r="AE16" s="84"/>
      <c r="AF16" s="84"/>
      <c r="AG16" s="84"/>
      <c r="AH16" s="84"/>
      <c r="AI16" s="84"/>
      <c r="AJ16" s="84"/>
      <c r="AK16" s="84"/>
      <c r="AL16" s="84"/>
      <c r="AM16" s="84"/>
      <c r="AN16" s="84"/>
      <c r="AO16" s="84"/>
      <c r="AP16" s="84"/>
      <c r="AQ16" s="85"/>
    </row>
    <row r="17" spans="1:43" s="43" customFormat="1" ht="29.25" customHeight="1" x14ac:dyDescent="0.2">
      <c r="A17" s="111" t="s">
        <v>2778</v>
      </c>
      <c r="B17" s="112"/>
      <c r="C17" s="112"/>
      <c r="D17" s="112"/>
      <c r="E17" s="112"/>
      <c r="F17" s="112"/>
      <c r="G17" s="112"/>
      <c r="H17" s="112"/>
      <c r="I17" s="112"/>
      <c r="J17" s="112"/>
      <c r="K17" s="112"/>
      <c r="L17" s="112"/>
      <c r="M17" s="112"/>
      <c r="N17" s="112"/>
      <c r="O17" s="112"/>
      <c r="P17" s="112"/>
      <c r="Q17" s="112"/>
      <c r="R17" s="112"/>
      <c r="S17" s="113"/>
      <c r="T17" s="83"/>
      <c r="U17" s="84"/>
      <c r="V17" s="84"/>
      <c r="W17" s="84"/>
      <c r="X17" s="84"/>
      <c r="Y17" s="84"/>
      <c r="Z17" s="84"/>
      <c r="AA17" s="84"/>
      <c r="AB17" s="84"/>
      <c r="AC17" s="84"/>
      <c r="AD17" s="84"/>
      <c r="AE17" s="84"/>
      <c r="AF17" s="84"/>
      <c r="AG17" s="84"/>
      <c r="AH17" s="84"/>
      <c r="AI17" s="84"/>
      <c r="AJ17" s="84"/>
      <c r="AK17" s="84"/>
      <c r="AL17" s="84"/>
      <c r="AM17" s="84"/>
      <c r="AN17" s="84"/>
      <c r="AO17" s="84"/>
      <c r="AP17" s="84"/>
      <c r="AQ17" s="85"/>
    </row>
    <row r="18" spans="1:43" ht="24.95" customHeight="1" x14ac:dyDescent="0.2">
      <c r="A18" s="111" t="s">
        <v>2779</v>
      </c>
      <c r="B18" s="112"/>
      <c r="C18" s="112"/>
      <c r="D18" s="112"/>
      <c r="E18" s="112"/>
      <c r="F18" s="112"/>
      <c r="G18" s="112"/>
      <c r="H18" s="112"/>
      <c r="I18" s="112"/>
      <c r="J18" s="112"/>
      <c r="K18" s="112"/>
      <c r="L18" s="112"/>
      <c r="M18" s="112"/>
      <c r="N18" s="112"/>
      <c r="O18" s="112"/>
      <c r="P18" s="112"/>
      <c r="Q18" s="112"/>
      <c r="R18" s="112"/>
      <c r="S18" s="113"/>
      <c r="T18" s="83"/>
      <c r="U18" s="84"/>
      <c r="V18" s="84"/>
      <c r="W18" s="84"/>
      <c r="X18" s="84"/>
      <c r="Y18" s="84"/>
      <c r="Z18" s="84"/>
      <c r="AA18" s="84"/>
      <c r="AB18" s="84"/>
      <c r="AC18" s="84"/>
      <c r="AD18" s="84"/>
      <c r="AE18" s="84"/>
      <c r="AF18" s="84"/>
      <c r="AG18" s="84"/>
      <c r="AH18" s="84"/>
      <c r="AI18" s="84"/>
      <c r="AJ18" s="84"/>
      <c r="AK18" s="84"/>
      <c r="AL18" s="84"/>
      <c r="AM18" s="84"/>
      <c r="AN18" s="84"/>
      <c r="AO18" s="84"/>
      <c r="AP18" s="84"/>
      <c r="AQ18" s="85"/>
    </row>
    <row r="19" spans="1:43" ht="24.95" customHeight="1" x14ac:dyDescent="0.2">
      <c r="A19" s="111" t="s">
        <v>2780</v>
      </c>
      <c r="B19" s="112"/>
      <c r="C19" s="112"/>
      <c r="D19" s="112"/>
      <c r="E19" s="112"/>
      <c r="F19" s="112"/>
      <c r="G19" s="112"/>
      <c r="H19" s="112"/>
      <c r="I19" s="112"/>
      <c r="J19" s="112"/>
      <c r="K19" s="112"/>
      <c r="L19" s="112"/>
      <c r="M19" s="112"/>
      <c r="N19" s="112"/>
      <c r="O19" s="112"/>
      <c r="P19" s="112"/>
      <c r="Q19" s="112"/>
      <c r="R19" s="112"/>
      <c r="S19" s="113"/>
      <c r="T19" s="83"/>
      <c r="U19" s="84"/>
      <c r="V19" s="84"/>
      <c r="W19" s="84"/>
      <c r="X19" s="84"/>
      <c r="Y19" s="84"/>
      <c r="Z19" s="84"/>
      <c r="AA19" s="84"/>
      <c r="AB19" s="84"/>
      <c r="AC19" s="84"/>
      <c r="AD19" s="84"/>
      <c r="AE19" s="84"/>
      <c r="AF19" s="84"/>
      <c r="AG19" s="84"/>
      <c r="AH19" s="84"/>
      <c r="AI19" s="84"/>
      <c r="AJ19" s="84"/>
      <c r="AK19" s="84"/>
      <c r="AL19" s="84"/>
      <c r="AM19" s="84"/>
      <c r="AN19" s="84"/>
      <c r="AO19" s="84"/>
      <c r="AP19" s="84"/>
      <c r="AQ19" s="85"/>
    </row>
    <row r="20" spans="1:43" ht="24.95" customHeight="1" x14ac:dyDescent="0.2">
      <c r="A20" s="111" t="s">
        <v>2781</v>
      </c>
      <c r="B20" s="112"/>
      <c r="C20" s="112"/>
      <c r="D20" s="112"/>
      <c r="E20" s="112"/>
      <c r="F20" s="112"/>
      <c r="G20" s="112"/>
      <c r="H20" s="112"/>
      <c r="I20" s="112"/>
      <c r="J20" s="112"/>
      <c r="K20" s="112"/>
      <c r="L20" s="112"/>
      <c r="M20" s="112"/>
      <c r="N20" s="112"/>
      <c r="O20" s="112"/>
      <c r="P20" s="112"/>
      <c r="Q20" s="112"/>
      <c r="R20" s="112"/>
      <c r="S20" s="113"/>
      <c r="T20" s="83"/>
      <c r="U20" s="84"/>
      <c r="V20" s="84"/>
      <c r="W20" s="84"/>
      <c r="X20" s="84"/>
      <c r="Y20" s="84"/>
      <c r="Z20" s="84"/>
      <c r="AA20" s="84"/>
      <c r="AB20" s="84"/>
      <c r="AC20" s="84"/>
      <c r="AD20" s="84"/>
      <c r="AE20" s="84"/>
      <c r="AF20" s="84"/>
      <c r="AG20" s="84"/>
      <c r="AH20" s="84"/>
      <c r="AI20" s="84"/>
      <c r="AJ20" s="84"/>
      <c r="AK20" s="84"/>
      <c r="AL20" s="84"/>
      <c r="AM20" s="84"/>
      <c r="AN20" s="84"/>
      <c r="AO20" s="84"/>
      <c r="AP20" s="84"/>
      <c r="AQ20" s="85"/>
    </row>
    <row r="21" spans="1:43" ht="24.95" customHeight="1" x14ac:dyDescent="0.2">
      <c r="A21" s="111" t="s">
        <v>2782</v>
      </c>
      <c r="B21" s="112"/>
      <c r="C21" s="112"/>
      <c r="D21" s="112"/>
      <c r="E21" s="112"/>
      <c r="F21" s="112"/>
      <c r="G21" s="112"/>
      <c r="H21" s="112"/>
      <c r="I21" s="112"/>
      <c r="J21" s="112"/>
      <c r="K21" s="112"/>
      <c r="L21" s="112"/>
      <c r="M21" s="112"/>
      <c r="N21" s="112"/>
      <c r="O21" s="112"/>
      <c r="P21" s="112"/>
      <c r="Q21" s="112"/>
      <c r="R21" s="112"/>
      <c r="S21" s="113"/>
      <c r="T21" s="83"/>
      <c r="U21" s="84"/>
      <c r="V21" s="84"/>
      <c r="W21" s="84"/>
      <c r="X21" s="84"/>
      <c r="Y21" s="84"/>
      <c r="Z21" s="84"/>
      <c r="AA21" s="84"/>
      <c r="AB21" s="84"/>
      <c r="AC21" s="84"/>
      <c r="AD21" s="84"/>
      <c r="AE21" s="84"/>
      <c r="AF21" s="84"/>
      <c r="AG21" s="84"/>
      <c r="AH21" s="84"/>
      <c r="AI21" s="84"/>
      <c r="AJ21" s="84"/>
      <c r="AK21" s="84"/>
      <c r="AL21" s="84"/>
      <c r="AM21" s="84"/>
      <c r="AN21" s="84"/>
      <c r="AO21" s="84"/>
      <c r="AP21" s="84"/>
      <c r="AQ21" s="85"/>
    </row>
    <row r="22" spans="1:43" ht="24.95" customHeight="1" x14ac:dyDescent="0.2">
      <c r="A22" s="111" t="s">
        <v>2783</v>
      </c>
      <c r="B22" s="112"/>
      <c r="C22" s="112"/>
      <c r="D22" s="112"/>
      <c r="E22" s="112"/>
      <c r="F22" s="112"/>
      <c r="G22" s="112"/>
      <c r="H22" s="112"/>
      <c r="I22" s="112"/>
      <c r="J22" s="112"/>
      <c r="K22" s="112"/>
      <c r="L22" s="112"/>
      <c r="M22" s="112"/>
      <c r="N22" s="112"/>
      <c r="O22" s="112"/>
      <c r="P22" s="112"/>
      <c r="Q22" s="112"/>
      <c r="R22" s="112"/>
      <c r="S22" s="113"/>
      <c r="T22" s="83"/>
      <c r="U22" s="84"/>
      <c r="V22" s="84"/>
      <c r="W22" s="84"/>
      <c r="X22" s="84"/>
      <c r="Y22" s="84"/>
      <c r="Z22" s="84"/>
      <c r="AA22" s="84"/>
      <c r="AB22" s="84"/>
      <c r="AC22" s="84"/>
      <c r="AD22" s="84"/>
      <c r="AE22" s="84"/>
      <c r="AF22" s="84"/>
      <c r="AG22" s="84"/>
      <c r="AH22" s="84"/>
      <c r="AI22" s="84"/>
      <c r="AJ22" s="84"/>
      <c r="AK22" s="84"/>
      <c r="AL22" s="84"/>
      <c r="AM22" s="84"/>
      <c r="AN22" s="84"/>
      <c r="AO22" s="84"/>
      <c r="AP22" s="84"/>
      <c r="AQ22" s="85"/>
    </row>
    <row r="23" spans="1:43" ht="24.95" customHeight="1" x14ac:dyDescent="0.2">
      <c r="A23" s="111" t="s">
        <v>2784</v>
      </c>
      <c r="B23" s="112"/>
      <c r="C23" s="112"/>
      <c r="D23" s="112"/>
      <c r="E23" s="112"/>
      <c r="F23" s="112"/>
      <c r="G23" s="112"/>
      <c r="H23" s="112"/>
      <c r="I23" s="112"/>
      <c r="J23" s="112"/>
      <c r="K23" s="112"/>
      <c r="L23" s="112"/>
      <c r="M23" s="112"/>
      <c r="N23" s="112"/>
      <c r="O23" s="112"/>
      <c r="P23" s="112"/>
      <c r="Q23" s="112"/>
      <c r="R23" s="112"/>
      <c r="S23" s="113"/>
      <c r="T23" s="83"/>
      <c r="U23" s="84"/>
      <c r="V23" s="84"/>
      <c r="W23" s="84"/>
      <c r="X23" s="84"/>
      <c r="Y23" s="84"/>
      <c r="Z23" s="84"/>
      <c r="AA23" s="84"/>
      <c r="AB23" s="84"/>
      <c r="AC23" s="84"/>
      <c r="AD23" s="84"/>
      <c r="AE23" s="84"/>
      <c r="AF23" s="84"/>
      <c r="AG23" s="84"/>
      <c r="AH23" s="84"/>
      <c r="AI23" s="84"/>
      <c r="AJ23" s="84"/>
      <c r="AK23" s="84"/>
      <c r="AL23" s="84"/>
      <c r="AM23" s="84"/>
      <c r="AN23" s="84"/>
      <c r="AO23" s="84"/>
      <c r="AP23" s="84"/>
      <c r="AQ23" s="85"/>
    </row>
    <row r="24" spans="1:43" ht="24.95" customHeight="1" x14ac:dyDescent="0.2">
      <c r="A24" s="111" t="s">
        <v>2785</v>
      </c>
      <c r="B24" s="112"/>
      <c r="C24" s="112"/>
      <c r="D24" s="112"/>
      <c r="E24" s="112"/>
      <c r="F24" s="112"/>
      <c r="G24" s="112"/>
      <c r="H24" s="112"/>
      <c r="I24" s="112"/>
      <c r="J24" s="112"/>
      <c r="K24" s="112"/>
      <c r="L24" s="112"/>
      <c r="M24" s="112"/>
      <c r="N24" s="112"/>
      <c r="O24" s="112"/>
      <c r="P24" s="112"/>
      <c r="Q24" s="112"/>
      <c r="R24" s="112"/>
      <c r="S24" s="113"/>
      <c r="T24" s="83"/>
      <c r="U24" s="84"/>
      <c r="V24" s="84"/>
      <c r="W24" s="84"/>
      <c r="X24" s="84"/>
      <c r="Y24" s="84"/>
      <c r="Z24" s="84"/>
      <c r="AA24" s="84"/>
      <c r="AB24" s="84"/>
      <c r="AC24" s="84"/>
      <c r="AD24" s="84"/>
      <c r="AE24" s="84"/>
      <c r="AF24" s="84"/>
      <c r="AG24" s="84"/>
      <c r="AH24" s="84"/>
      <c r="AI24" s="84"/>
      <c r="AJ24" s="84"/>
      <c r="AK24" s="84"/>
      <c r="AL24" s="84"/>
      <c r="AM24" s="84"/>
      <c r="AN24" s="84"/>
      <c r="AO24" s="84"/>
      <c r="AP24" s="84"/>
      <c r="AQ24" s="85"/>
    </row>
    <row r="25" spans="1:43" ht="24.95" customHeight="1" x14ac:dyDescent="0.2">
      <c r="A25" s="125" t="s">
        <v>2786</v>
      </c>
      <c r="B25" s="125"/>
      <c r="C25" s="125"/>
      <c r="D25" s="125"/>
      <c r="E25" s="125"/>
      <c r="F25" s="125"/>
      <c r="G25" s="125"/>
      <c r="H25" s="125"/>
      <c r="I25" s="125"/>
      <c r="J25" s="125"/>
      <c r="K25" s="125"/>
      <c r="L25" s="125"/>
      <c r="M25" s="125"/>
      <c r="N25" s="125"/>
      <c r="O25" s="125"/>
      <c r="P25" s="125"/>
      <c r="Q25" s="125"/>
      <c r="R25" s="125"/>
      <c r="S25" s="126"/>
      <c r="T25" s="83">
        <v>55050.15</v>
      </c>
      <c r="U25" s="84"/>
      <c r="V25" s="84"/>
      <c r="W25" s="84"/>
      <c r="X25" s="84"/>
      <c r="Y25" s="84"/>
      <c r="Z25" s="84"/>
      <c r="AA25" s="84"/>
      <c r="AB25" s="84"/>
      <c r="AC25" s="84"/>
      <c r="AD25" s="84"/>
      <c r="AE25" s="84"/>
      <c r="AF25" s="84"/>
      <c r="AG25" s="84"/>
      <c r="AH25" s="84"/>
      <c r="AI25" s="84"/>
      <c r="AJ25" s="84"/>
      <c r="AK25" s="84"/>
      <c r="AL25" s="84"/>
      <c r="AM25" s="84"/>
      <c r="AN25" s="84"/>
      <c r="AO25" s="84"/>
      <c r="AP25" s="84"/>
      <c r="AQ25" s="85"/>
    </row>
    <row r="26" spans="1:43" ht="24.95" customHeight="1" x14ac:dyDescent="0.2">
      <c r="A26" s="93" t="s">
        <v>2787</v>
      </c>
      <c r="B26" s="93"/>
      <c r="C26" s="93"/>
      <c r="D26" s="93"/>
      <c r="E26" s="93"/>
      <c r="F26" s="93"/>
      <c r="G26" s="93"/>
      <c r="H26" s="93"/>
      <c r="I26" s="93"/>
      <c r="J26" s="93"/>
      <c r="K26" s="93"/>
      <c r="L26" s="93"/>
      <c r="M26" s="93"/>
      <c r="N26" s="93"/>
      <c r="O26" s="93"/>
      <c r="P26" s="94"/>
      <c r="Q26" s="127">
        <v>0.1</v>
      </c>
      <c r="R26" s="128"/>
      <c r="S26" s="129"/>
      <c r="T26" s="83">
        <v>5505.02</v>
      </c>
      <c r="U26" s="84"/>
      <c r="V26" s="84"/>
      <c r="W26" s="84"/>
      <c r="X26" s="84"/>
      <c r="Y26" s="84"/>
      <c r="Z26" s="84"/>
      <c r="AA26" s="84"/>
      <c r="AB26" s="84"/>
      <c r="AC26" s="84"/>
      <c r="AD26" s="84"/>
      <c r="AE26" s="84"/>
      <c r="AF26" s="84"/>
      <c r="AG26" s="84"/>
      <c r="AH26" s="84"/>
      <c r="AI26" s="84"/>
      <c r="AJ26" s="84"/>
      <c r="AK26" s="84"/>
      <c r="AL26" s="84"/>
      <c r="AM26" s="84"/>
      <c r="AN26" s="84"/>
      <c r="AO26" s="84"/>
      <c r="AP26" s="84"/>
      <c r="AQ26" s="85"/>
    </row>
    <row r="27" spans="1:43" ht="24.95" customHeight="1" x14ac:dyDescent="0.2">
      <c r="A27" s="130" t="s">
        <v>2788</v>
      </c>
      <c r="B27" s="130"/>
      <c r="C27" s="130"/>
      <c r="D27" s="130"/>
      <c r="E27" s="130"/>
      <c r="F27" s="130"/>
      <c r="G27" s="130"/>
      <c r="H27" s="130"/>
      <c r="I27" s="130"/>
      <c r="J27" s="130"/>
      <c r="K27" s="130"/>
      <c r="L27" s="130"/>
      <c r="M27" s="130"/>
      <c r="N27" s="130"/>
      <c r="O27" s="130"/>
      <c r="P27" s="130"/>
      <c r="Q27" s="130"/>
      <c r="R27" s="130"/>
      <c r="S27" s="131"/>
      <c r="T27" s="83">
        <v>60555.17</v>
      </c>
      <c r="U27" s="84"/>
      <c r="V27" s="84"/>
      <c r="W27" s="84"/>
      <c r="X27" s="84"/>
      <c r="Y27" s="84"/>
      <c r="Z27" s="84"/>
      <c r="AA27" s="84"/>
      <c r="AB27" s="84"/>
      <c r="AC27" s="84"/>
      <c r="AD27" s="84"/>
      <c r="AE27" s="84"/>
      <c r="AF27" s="84"/>
      <c r="AG27" s="84"/>
      <c r="AH27" s="84"/>
      <c r="AI27" s="84"/>
      <c r="AJ27" s="84"/>
      <c r="AK27" s="84"/>
      <c r="AL27" s="84"/>
      <c r="AM27" s="84"/>
      <c r="AN27" s="84"/>
      <c r="AO27" s="84"/>
      <c r="AP27" s="84"/>
      <c r="AQ27" s="85"/>
    </row>
    <row r="28" spans="1:43" ht="24.95" customHeight="1" x14ac:dyDescent="0.2">
      <c r="A28" s="93" t="s">
        <v>2789</v>
      </c>
      <c r="B28" s="93"/>
      <c r="C28" s="93"/>
      <c r="D28" s="93"/>
      <c r="E28" s="93"/>
      <c r="F28" s="93"/>
      <c r="G28" s="93"/>
      <c r="H28" s="93"/>
      <c r="I28" s="93"/>
      <c r="J28" s="93"/>
      <c r="K28" s="93"/>
      <c r="L28" s="93"/>
      <c r="M28" s="93"/>
      <c r="N28" s="93"/>
      <c r="O28" s="93"/>
      <c r="P28" s="94"/>
      <c r="Q28" s="127">
        <v>0.1</v>
      </c>
      <c r="R28" s="128"/>
      <c r="S28" s="129"/>
      <c r="T28" s="83">
        <v>5505.02</v>
      </c>
      <c r="U28" s="84"/>
      <c r="V28" s="84"/>
      <c r="W28" s="84"/>
      <c r="X28" s="84"/>
      <c r="Y28" s="84"/>
      <c r="Z28" s="84"/>
      <c r="AA28" s="84"/>
      <c r="AB28" s="84"/>
      <c r="AC28" s="84"/>
      <c r="AD28" s="84"/>
      <c r="AE28" s="84"/>
      <c r="AF28" s="84"/>
      <c r="AG28" s="84"/>
      <c r="AH28" s="84"/>
      <c r="AI28" s="84"/>
      <c r="AJ28" s="84"/>
      <c r="AK28" s="84"/>
      <c r="AL28" s="84"/>
      <c r="AM28" s="84"/>
      <c r="AN28" s="84"/>
      <c r="AO28" s="84"/>
      <c r="AP28" s="84"/>
      <c r="AQ28" s="85"/>
    </row>
    <row r="29" spans="1:43" ht="24.95" customHeight="1" x14ac:dyDescent="0.2">
      <c r="A29" s="130" t="s">
        <v>2788</v>
      </c>
      <c r="B29" s="130"/>
      <c r="C29" s="130"/>
      <c r="D29" s="130"/>
      <c r="E29" s="130"/>
      <c r="F29" s="130"/>
      <c r="G29" s="130"/>
      <c r="H29" s="130"/>
      <c r="I29" s="130"/>
      <c r="J29" s="130"/>
      <c r="K29" s="130"/>
      <c r="L29" s="130"/>
      <c r="M29" s="130"/>
      <c r="N29" s="130"/>
      <c r="O29" s="130"/>
      <c r="P29" s="130"/>
      <c r="Q29" s="130"/>
      <c r="R29" s="130"/>
      <c r="S29" s="131"/>
      <c r="T29" s="83">
        <v>66060.179999999993</v>
      </c>
      <c r="U29" s="84"/>
      <c r="V29" s="84"/>
      <c r="W29" s="84"/>
      <c r="X29" s="84"/>
      <c r="Y29" s="84"/>
      <c r="Z29" s="84"/>
      <c r="AA29" s="84"/>
      <c r="AB29" s="84"/>
      <c r="AC29" s="84"/>
      <c r="AD29" s="84"/>
      <c r="AE29" s="84"/>
      <c r="AF29" s="84"/>
      <c r="AG29" s="84"/>
      <c r="AH29" s="84"/>
      <c r="AI29" s="84"/>
      <c r="AJ29" s="84"/>
      <c r="AK29" s="84"/>
      <c r="AL29" s="84"/>
      <c r="AM29" s="84"/>
      <c r="AN29" s="84"/>
      <c r="AO29" s="84"/>
      <c r="AP29" s="84"/>
      <c r="AQ29" s="85"/>
    </row>
    <row r="30" spans="1:43" ht="24.95" customHeight="1" x14ac:dyDescent="0.2">
      <c r="A30" s="134" t="s">
        <v>2790</v>
      </c>
      <c r="B30" s="134"/>
      <c r="C30" s="134"/>
      <c r="D30" s="134"/>
      <c r="E30" s="134"/>
      <c r="F30" s="134"/>
      <c r="G30" s="134"/>
      <c r="H30" s="134"/>
      <c r="I30" s="134"/>
      <c r="J30" s="134"/>
      <c r="K30" s="134"/>
      <c r="L30" s="134"/>
      <c r="M30" s="134"/>
      <c r="N30" s="134"/>
      <c r="O30" s="134"/>
      <c r="P30" s="135"/>
      <c r="Q30" s="127">
        <v>0.2</v>
      </c>
      <c r="R30" s="128"/>
      <c r="S30" s="129"/>
      <c r="T30" s="83">
        <v>11010.03</v>
      </c>
      <c r="U30" s="84"/>
      <c r="V30" s="84"/>
      <c r="W30" s="84"/>
      <c r="X30" s="84"/>
      <c r="Y30" s="84"/>
      <c r="Z30" s="84"/>
      <c r="AA30" s="84"/>
      <c r="AB30" s="84"/>
      <c r="AC30" s="84"/>
      <c r="AD30" s="84"/>
      <c r="AE30" s="84"/>
      <c r="AF30" s="84"/>
      <c r="AG30" s="84"/>
      <c r="AH30" s="84"/>
      <c r="AI30" s="84"/>
      <c r="AJ30" s="84"/>
      <c r="AK30" s="84"/>
      <c r="AL30" s="84"/>
      <c r="AM30" s="84"/>
      <c r="AN30" s="84"/>
      <c r="AO30" s="84"/>
      <c r="AP30" s="84"/>
      <c r="AQ30" s="85"/>
    </row>
    <row r="31" spans="1:43" ht="24.95" customHeight="1" x14ac:dyDescent="0.2">
      <c r="A31" s="130" t="s">
        <v>2788</v>
      </c>
      <c r="B31" s="130"/>
      <c r="C31" s="130"/>
      <c r="D31" s="130"/>
      <c r="E31" s="130"/>
      <c r="F31" s="130"/>
      <c r="G31" s="130"/>
      <c r="H31" s="130"/>
      <c r="I31" s="130"/>
      <c r="J31" s="130"/>
      <c r="K31" s="130"/>
      <c r="L31" s="130"/>
      <c r="M31" s="130"/>
      <c r="N31" s="130"/>
      <c r="O31" s="130"/>
      <c r="P31" s="130"/>
      <c r="Q31" s="130"/>
      <c r="R31" s="130"/>
      <c r="S31" s="131"/>
      <c r="T31" s="83">
        <v>77070.210000000006</v>
      </c>
      <c r="U31" s="84"/>
      <c r="V31" s="84"/>
      <c r="W31" s="84"/>
      <c r="X31" s="84"/>
      <c r="Y31" s="84"/>
      <c r="Z31" s="84"/>
      <c r="AA31" s="84"/>
      <c r="AB31" s="84"/>
      <c r="AC31" s="84"/>
      <c r="AD31" s="84"/>
      <c r="AE31" s="84"/>
      <c r="AF31" s="84"/>
      <c r="AG31" s="84"/>
      <c r="AH31" s="84"/>
      <c r="AI31" s="84"/>
      <c r="AJ31" s="84"/>
      <c r="AK31" s="84"/>
      <c r="AL31" s="84"/>
      <c r="AM31" s="84"/>
      <c r="AN31" s="84"/>
      <c r="AO31" s="84"/>
      <c r="AP31" s="84"/>
      <c r="AQ31" s="85"/>
    </row>
    <row r="32" spans="1:43" ht="24.95" customHeight="1" x14ac:dyDescent="0.2">
      <c r="A32" s="132" t="s">
        <v>2791</v>
      </c>
      <c r="B32" s="132"/>
      <c r="C32" s="132"/>
      <c r="D32" s="132"/>
      <c r="E32" s="132"/>
      <c r="F32" s="132"/>
      <c r="G32" s="132"/>
      <c r="H32" s="132"/>
      <c r="I32" s="132"/>
      <c r="J32" s="132"/>
      <c r="K32" s="132"/>
      <c r="L32" s="132"/>
      <c r="M32" s="132"/>
      <c r="N32" s="132"/>
      <c r="O32" s="132"/>
      <c r="P32" s="133"/>
      <c r="Q32" s="95"/>
      <c r="R32" s="96"/>
      <c r="S32" s="97"/>
      <c r="T32" s="83">
        <v>1062.79</v>
      </c>
      <c r="U32" s="84"/>
      <c r="V32" s="84"/>
      <c r="W32" s="84"/>
      <c r="X32" s="84"/>
      <c r="Y32" s="84"/>
      <c r="Z32" s="84"/>
      <c r="AA32" s="84"/>
      <c r="AB32" s="84"/>
      <c r="AC32" s="84"/>
      <c r="AD32" s="84"/>
      <c r="AE32" s="84"/>
      <c r="AF32" s="84"/>
      <c r="AG32" s="84"/>
      <c r="AH32" s="84"/>
      <c r="AI32" s="84"/>
      <c r="AJ32" s="84"/>
      <c r="AK32" s="84"/>
      <c r="AL32" s="84"/>
      <c r="AM32" s="84"/>
      <c r="AN32" s="84"/>
      <c r="AO32" s="84"/>
      <c r="AP32" s="84"/>
      <c r="AQ32" s="85"/>
    </row>
    <row r="33" spans="1:43" ht="24.95" customHeight="1" x14ac:dyDescent="0.2">
      <c r="A33" s="91"/>
      <c r="B33" s="91"/>
      <c r="C33" s="91"/>
      <c r="D33" s="91"/>
      <c r="E33" s="91"/>
      <c r="F33" s="91"/>
      <c r="G33" s="91"/>
      <c r="H33" s="91"/>
      <c r="I33" s="91"/>
      <c r="J33" s="91"/>
      <c r="K33" s="91"/>
      <c r="L33" s="91"/>
      <c r="M33" s="91"/>
      <c r="N33" s="91"/>
      <c r="O33" s="91"/>
      <c r="P33" s="91"/>
      <c r="Q33" s="91"/>
      <c r="R33" s="91"/>
      <c r="S33" s="92"/>
      <c r="T33" s="83">
        <v>78133</v>
      </c>
      <c r="U33" s="84"/>
      <c r="V33" s="84"/>
      <c r="W33" s="84"/>
      <c r="X33" s="84"/>
      <c r="Y33" s="84"/>
      <c r="Z33" s="84"/>
      <c r="AA33" s="84"/>
      <c r="AB33" s="84"/>
      <c r="AC33" s="84"/>
      <c r="AD33" s="84"/>
      <c r="AE33" s="84"/>
      <c r="AF33" s="84"/>
      <c r="AG33" s="84"/>
      <c r="AH33" s="84"/>
      <c r="AI33" s="84"/>
      <c r="AJ33" s="84"/>
      <c r="AK33" s="84"/>
      <c r="AL33" s="84"/>
      <c r="AM33" s="84"/>
      <c r="AN33" s="84"/>
      <c r="AO33" s="84"/>
      <c r="AP33" s="84"/>
      <c r="AQ33" s="85"/>
    </row>
    <row r="34" spans="1:43" ht="24.95" customHeight="1" x14ac:dyDescent="0.2">
      <c r="A34" s="93" t="s">
        <v>2792</v>
      </c>
      <c r="B34" s="93"/>
      <c r="C34" s="93"/>
      <c r="D34" s="93"/>
      <c r="E34" s="93"/>
      <c r="F34" s="93"/>
      <c r="G34" s="93"/>
      <c r="H34" s="93"/>
      <c r="I34" s="93"/>
      <c r="J34" s="93"/>
      <c r="K34" s="93"/>
      <c r="L34" s="93"/>
      <c r="M34" s="93"/>
      <c r="N34" s="93"/>
      <c r="O34" s="93"/>
      <c r="P34" s="94"/>
      <c r="Q34" s="95"/>
      <c r="R34" s="96"/>
      <c r="S34" s="97"/>
      <c r="T34" s="83"/>
      <c r="U34" s="84"/>
      <c r="V34" s="84"/>
      <c r="W34" s="84"/>
      <c r="X34" s="84"/>
      <c r="Y34" s="84"/>
      <c r="Z34" s="84"/>
      <c r="AA34" s="84"/>
      <c r="AB34" s="84"/>
      <c r="AC34" s="84"/>
      <c r="AD34" s="84"/>
      <c r="AE34" s="84"/>
      <c r="AF34" s="84"/>
      <c r="AG34" s="84"/>
      <c r="AH34" s="84"/>
      <c r="AI34" s="84"/>
      <c r="AJ34" s="84"/>
      <c r="AK34" s="84"/>
      <c r="AL34" s="84"/>
      <c r="AM34" s="84"/>
      <c r="AN34" s="84"/>
      <c r="AO34" s="84"/>
      <c r="AP34" s="84"/>
      <c r="AQ34" s="85"/>
    </row>
    <row r="35" spans="1:43" ht="24.95" customHeight="1" x14ac:dyDescent="0.2">
      <c r="A35" s="79" t="s">
        <v>2793</v>
      </c>
      <c r="B35" s="79"/>
      <c r="C35" s="79"/>
      <c r="D35" s="79"/>
      <c r="E35" s="79"/>
      <c r="F35" s="79"/>
      <c r="G35" s="79"/>
      <c r="H35" s="79"/>
      <c r="I35" s="79"/>
      <c r="J35" s="79"/>
      <c r="K35" s="79"/>
      <c r="L35" s="79"/>
      <c r="M35" s="79"/>
      <c r="N35" s="79"/>
      <c r="O35" s="79"/>
      <c r="P35" s="79"/>
      <c r="Q35" s="79"/>
      <c r="R35" s="79"/>
      <c r="S35" s="80"/>
      <c r="T35" s="83">
        <v>78133</v>
      </c>
      <c r="U35" s="84"/>
      <c r="V35" s="84"/>
      <c r="W35" s="84"/>
      <c r="X35" s="84"/>
      <c r="Y35" s="84"/>
      <c r="Z35" s="84"/>
      <c r="AA35" s="84"/>
      <c r="AB35" s="84"/>
      <c r="AC35" s="84"/>
      <c r="AD35" s="84"/>
      <c r="AE35" s="84"/>
      <c r="AF35" s="84"/>
      <c r="AG35" s="84"/>
      <c r="AH35" s="84"/>
      <c r="AI35" s="84"/>
      <c r="AJ35" s="84"/>
      <c r="AK35" s="84"/>
      <c r="AL35" s="84"/>
      <c r="AM35" s="84"/>
      <c r="AN35" s="84"/>
      <c r="AO35" s="84"/>
      <c r="AP35" s="84"/>
      <c r="AQ35" s="85"/>
    </row>
    <row r="36" spans="1:43" ht="24.95" customHeight="1" x14ac:dyDescent="0.2">
      <c r="A36" s="81"/>
      <c r="B36" s="81"/>
      <c r="C36" s="81"/>
      <c r="D36" s="81"/>
      <c r="E36" s="81"/>
      <c r="F36" s="81"/>
      <c r="G36" s="81"/>
      <c r="H36" s="81"/>
      <c r="I36" s="81"/>
      <c r="J36" s="81"/>
      <c r="K36" s="81"/>
      <c r="L36" s="81"/>
      <c r="M36" s="81"/>
      <c r="N36" s="81"/>
      <c r="O36" s="81"/>
      <c r="P36" s="81"/>
      <c r="Q36" s="81"/>
      <c r="R36" s="81"/>
      <c r="S36" s="82"/>
      <c r="T36" s="83"/>
      <c r="U36" s="84"/>
      <c r="V36" s="84"/>
      <c r="W36" s="84"/>
      <c r="X36" s="84"/>
      <c r="Y36" s="84"/>
      <c r="Z36" s="84"/>
      <c r="AA36" s="84"/>
      <c r="AB36" s="84"/>
      <c r="AC36" s="84"/>
      <c r="AD36" s="84"/>
      <c r="AE36" s="84"/>
      <c r="AF36" s="84"/>
      <c r="AG36" s="84"/>
      <c r="AH36" s="84"/>
      <c r="AI36" s="84"/>
      <c r="AJ36" s="84"/>
      <c r="AK36" s="84"/>
      <c r="AL36" s="84"/>
      <c r="AM36" s="84"/>
      <c r="AN36" s="84"/>
      <c r="AO36" s="84"/>
      <c r="AP36" s="84"/>
      <c r="AQ36" s="85"/>
    </row>
    <row r="37" spans="1:43" ht="24.95" customHeight="1" x14ac:dyDescent="0.2">
      <c r="A37" s="86" t="s">
        <v>2794</v>
      </c>
      <c r="B37" s="87"/>
      <c r="C37" s="87"/>
      <c r="D37" s="87"/>
      <c r="E37" s="87"/>
      <c r="F37" s="87"/>
      <c r="G37" s="87"/>
      <c r="H37" s="87"/>
      <c r="I37" s="87"/>
      <c r="J37" s="87"/>
      <c r="K37" s="87"/>
      <c r="L37" s="87"/>
      <c r="M37" s="87"/>
      <c r="N37" s="87"/>
      <c r="O37" s="87"/>
      <c r="P37" s="87"/>
      <c r="Q37" s="87"/>
      <c r="R37" s="87"/>
      <c r="S37" s="88"/>
      <c r="T37" s="89">
        <v>78133</v>
      </c>
      <c r="U37" s="90"/>
      <c r="V37" s="90"/>
      <c r="W37" s="90"/>
      <c r="X37" s="90"/>
      <c r="Y37" s="90"/>
      <c r="Z37" s="90"/>
      <c r="AA37" s="90"/>
      <c r="AB37" s="90"/>
      <c r="AC37" s="90"/>
      <c r="AD37" s="90"/>
      <c r="AE37" s="90"/>
      <c r="AF37" s="90"/>
      <c r="AG37" s="90"/>
      <c r="AH37" s="90"/>
      <c r="AI37" s="90"/>
      <c r="AJ37" s="90"/>
      <c r="AK37" s="90"/>
      <c r="AL37" s="90"/>
      <c r="AM37" s="90"/>
      <c r="AN37" s="90"/>
      <c r="AO37" s="90"/>
      <c r="AP37" s="90"/>
      <c r="AQ37" s="90"/>
    </row>
    <row r="38" spans="1:43" ht="24.95" customHeight="1" x14ac:dyDescent="0.2">
      <c r="A38" s="74" t="s">
        <v>2795</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row>
    <row r="39" spans="1:43" ht="24.95" customHeight="1" x14ac:dyDescent="0.3">
      <c r="A39" s="45"/>
      <c r="B39" s="99"/>
      <c r="C39" s="99"/>
      <c r="D39" s="99"/>
      <c r="E39" s="68"/>
      <c r="F39" s="44"/>
      <c r="G39" s="33"/>
    </row>
    <row r="40" spans="1:43" ht="51.75" customHeight="1" x14ac:dyDescent="0.2">
      <c r="A40" s="100"/>
      <c r="B40" s="100"/>
      <c r="C40" s="100"/>
      <c r="D40" s="100"/>
      <c r="E40" s="69"/>
      <c r="F40" s="44"/>
      <c r="G40" s="33"/>
    </row>
    <row r="41" spans="1:43" ht="24.95" customHeight="1" x14ac:dyDescent="0.2">
      <c r="A41" s="101"/>
      <c r="B41" s="101"/>
      <c r="C41" s="101"/>
      <c r="D41" s="101"/>
      <c r="E41" s="101"/>
      <c r="F41" s="44"/>
      <c r="G41" s="33"/>
    </row>
    <row r="42" spans="1:43" ht="24.95" customHeight="1" x14ac:dyDescent="0.2">
      <c r="A42" s="101"/>
      <c r="B42" s="101"/>
      <c r="C42" s="101"/>
      <c r="D42" s="101"/>
      <c r="E42" s="101"/>
      <c r="F42" s="44"/>
      <c r="G42" s="33"/>
    </row>
    <row r="43" spans="1:43" ht="20.100000000000001" customHeight="1" x14ac:dyDescent="0.2">
      <c r="A43" s="46"/>
      <c r="B43" s="47"/>
      <c r="C43" s="47"/>
      <c r="D43" s="47"/>
      <c r="E43" s="47"/>
      <c r="F43" s="44"/>
      <c r="G43" s="33"/>
    </row>
    <row r="44" spans="1:43" ht="20.100000000000001" customHeight="1" x14ac:dyDescent="0.2">
      <c r="A44" s="102"/>
      <c r="B44" s="102"/>
      <c r="C44" s="102"/>
      <c r="D44" s="102"/>
      <c r="E44" s="102"/>
      <c r="F44" s="44"/>
      <c r="G44" s="33"/>
    </row>
    <row r="45" spans="1:43" ht="20.100000000000001" customHeight="1" x14ac:dyDescent="0.2">
      <c r="A45" s="102"/>
      <c r="B45" s="102"/>
      <c r="C45" s="102"/>
      <c r="D45" s="102"/>
      <c r="E45" s="102"/>
      <c r="F45" s="44"/>
      <c r="G45" s="33"/>
    </row>
    <row r="46" spans="1:43" ht="20.100000000000001" customHeight="1" x14ac:dyDescent="0.2">
      <c r="A46" s="102"/>
      <c r="B46" s="102"/>
      <c r="C46" s="102"/>
      <c r="D46" s="102"/>
      <c r="E46" s="102"/>
      <c r="F46" s="44"/>
      <c r="G46" s="33"/>
    </row>
    <row r="47" spans="1:43" ht="20.100000000000001" customHeight="1" x14ac:dyDescent="0.2">
      <c r="A47" s="102"/>
      <c r="B47" s="102"/>
      <c r="C47" s="102"/>
      <c r="D47" s="102"/>
      <c r="E47" s="102"/>
      <c r="F47" s="44"/>
      <c r="G47" s="33"/>
    </row>
    <row r="48" spans="1:43" ht="20.100000000000001" customHeight="1" x14ac:dyDescent="0.25">
      <c r="A48" s="98"/>
      <c r="B48" s="98"/>
      <c r="C48" s="98"/>
      <c r="D48" s="98"/>
      <c r="E48" s="98"/>
      <c r="F48" s="44"/>
      <c r="G48" s="33"/>
    </row>
  </sheetData>
  <mergeCells count="74">
    <mergeCell ref="A31:S31"/>
    <mergeCell ref="T31:AQ31"/>
    <mergeCell ref="A32:P32"/>
    <mergeCell ref="A29:S29"/>
    <mergeCell ref="T29:AQ29"/>
    <mergeCell ref="A30:P30"/>
    <mergeCell ref="Q30:S30"/>
    <mergeCell ref="T30:AQ30"/>
    <mergeCell ref="Q32:S32"/>
    <mergeCell ref="T32:AQ32"/>
    <mergeCell ref="A27:S27"/>
    <mergeCell ref="T27:AQ27"/>
    <mergeCell ref="A28:P28"/>
    <mergeCell ref="Q28:S28"/>
    <mergeCell ref="T28:AQ28"/>
    <mergeCell ref="A24:S24"/>
    <mergeCell ref="T24:AQ24"/>
    <mergeCell ref="A25:S25"/>
    <mergeCell ref="T25:AQ25"/>
    <mergeCell ref="A26:P26"/>
    <mergeCell ref="Q26:S26"/>
    <mergeCell ref="T26:AQ26"/>
    <mergeCell ref="A21:S21"/>
    <mergeCell ref="T21:AQ21"/>
    <mergeCell ref="A22:S22"/>
    <mergeCell ref="T22:AQ22"/>
    <mergeCell ref="A23:S23"/>
    <mergeCell ref="T23:AQ23"/>
    <mergeCell ref="A18:S18"/>
    <mergeCell ref="T18:AQ18"/>
    <mergeCell ref="A19:S19"/>
    <mergeCell ref="T19:AQ19"/>
    <mergeCell ref="A20:S20"/>
    <mergeCell ref="T20:AQ20"/>
    <mergeCell ref="A15:S15"/>
    <mergeCell ref="T15:AQ15"/>
    <mergeCell ref="A16:S16"/>
    <mergeCell ref="T16:AQ16"/>
    <mergeCell ref="A17:S17"/>
    <mergeCell ref="T17:AQ17"/>
    <mergeCell ref="A1:G1"/>
    <mergeCell ref="H1:L1"/>
    <mergeCell ref="A2:L2"/>
    <mergeCell ref="A14:S14"/>
    <mergeCell ref="T14:AQ14"/>
    <mergeCell ref="A3:G11"/>
    <mergeCell ref="H3:L3"/>
    <mergeCell ref="H4:L4"/>
    <mergeCell ref="H5:L5"/>
    <mergeCell ref="H6:L6"/>
    <mergeCell ref="H7:L7"/>
    <mergeCell ref="H8:L8"/>
    <mergeCell ref="H9:L9"/>
    <mergeCell ref="H10:L10"/>
    <mergeCell ref="H11:L11"/>
    <mergeCell ref="A48:E48"/>
    <mergeCell ref="B39:D39"/>
    <mergeCell ref="A40:D40"/>
    <mergeCell ref="A41:E41"/>
    <mergeCell ref="A42:E42"/>
    <mergeCell ref="A44:E44"/>
    <mergeCell ref="A45:E45"/>
    <mergeCell ref="A46:E46"/>
    <mergeCell ref="A47:E47"/>
    <mergeCell ref="A33:S33"/>
    <mergeCell ref="T33:AQ33"/>
    <mergeCell ref="A34:P34"/>
    <mergeCell ref="Q34:S34"/>
    <mergeCell ref="T34:AQ34"/>
    <mergeCell ref="A35:S36"/>
    <mergeCell ref="T35:AQ35"/>
    <mergeCell ref="T36:AQ36"/>
    <mergeCell ref="A37:S37"/>
    <mergeCell ref="T37:AQ37"/>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tabSelected="1" topLeftCell="A4" zoomScaleNormal="100" workbookViewId="0">
      <selection activeCell="D18" sqref="D18"/>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38" t="s">
        <v>2723</v>
      </c>
      <c r="B7" s="138" t="s">
        <v>2725</v>
      </c>
      <c r="C7" s="138" t="s">
        <v>2746</v>
      </c>
      <c r="D7" s="138" t="s">
        <v>2726</v>
      </c>
      <c r="E7" s="140" t="s">
        <v>2747</v>
      </c>
      <c r="F7" s="141"/>
      <c r="G7" s="136" t="s">
        <v>2748</v>
      </c>
      <c r="H7" s="137" t="s">
        <v>2728</v>
      </c>
      <c r="J7" s="55"/>
    </row>
    <row r="8" spans="1:17" ht="18.75" thickBot="1" x14ac:dyDescent="0.25">
      <c r="A8" s="139"/>
      <c r="B8" s="139"/>
      <c r="C8" s="139"/>
      <c r="D8" s="139"/>
      <c r="E8" s="64" t="s">
        <v>2749</v>
      </c>
      <c r="F8" s="64" t="s">
        <v>2750</v>
      </c>
      <c r="G8" s="65" t="s">
        <v>2749</v>
      </c>
      <c r="H8" s="65" t="s">
        <v>2750</v>
      </c>
      <c r="J8" s="55"/>
    </row>
    <row r="9" spans="1:17" ht="12.75" customHeight="1" x14ac:dyDescent="0.2">
      <c r="A9" s="53" t="s">
        <v>2751</v>
      </c>
      <c r="B9" s="39" t="s">
        <v>2732</v>
      </c>
      <c r="C9" s="39" t="s">
        <v>3</v>
      </c>
      <c r="D9" s="50">
        <v>0.1</v>
      </c>
      <c r="E9" s="148" t="s">
        <v>2734</v>
      </c>
      <c r="F9" s="149"/>
      <c r="G9" s="149"/>
      <c r="H9" s="150"/>
      <c r="J9" s="56"/>
    </row>
    <row r="10" spans="1:17" ht="12.75" customHeight="1" x14ac:dyDescent="0.2">
      <c r="A10" s="53" t="s">
        <v>2752</v>
      </c>
      <c r="B10" s="24" t="s">
        <v>2733</v>
      </c>
      <c r="C10" s="24" t="s">
        <v>3</v>
      </c>
      <c r="D10" s="51">
        <v>0.1</v>
      </c>
      <c r="E10" s="151" t="s">
        <v>2734</v>
      </c>
      <c r="F10" s="152"/>
      <c r="G10" s="152"/>
      <c r="H10" s="153"/>
      <c r="J10" s="56"/>
      <c r="K10" s="33"/>
      <c r="L10" s="33"/>
      <c r="M10" s="33"/>
      <c r="N10" s="33"/>
      <c r="O10" s="33"/>
      <c r="P10" s="33"/>
      <c r="Q10" s="33"/>
    </row>
    <row r="11" spans="1:17" x14ac:dyDescent="0.2">
      <c r="A11" s="53" t="s">
        <v>2753</v>
      </c>
      <c r="B11" s="24" t="s">
        <v>8</v>
      </c>
      <c r="C11" s="24" t="s">
        <v>7</v>
      </c>
      <c r="D11" s="24">
        <v>40</v>
      </c>
      <c r="E11" s="25">
        <v>52</v>
      </c>
      <c r="F11" s="62">
        <v>41.56</v>
      </c>
      <c r="G11" s="62">
        <f t="shared" ref="G11:G18" si="0">PRODUCT(D11,E11)</f>
        <v>2080</v>
      </c>
      <c r="H11" s="58">
        <f t="shared" ref="H11:H18" si="1">PRODUCT(D11,F11)</f>
        <v>1662.4</v>
      </c>
      <c r="J11" s="33"/>
      <c r="K11" s="33"/>
      <c r="L11" s="33"/>
      <c r="M11" s="33"/>
      <c r="N11" s="33"/>
      <c r="O11" s="33"/>
      <c r="P11" s="33"/>
      <c r="Q11" s="33"/>
    </row>
    <row r="12" spans="1:17" ht="15" x14ac:dyDescent="0.2">
      <c r="A12" s="53" t="s">
        <v>2754</v>
      </c>
      <c r="B12" s="52" t="s">
        <v>78</v>
      </c>
      <c r="C12" s="24" t="s">
        <v>9</v>
      </c>
      <c r="D12" s="24">
        <v>1290</v>
      </c>
      <c r="E12" s="25">
        <v>0.4</v>
      </c>
      <c r="F12" s="62">
        <v>0.26</v>
      </c>
      <c r="G12" s="62">
        <f t="shared" si="0"/>
        <v>516</v>
      </c>
      <c r="H12" s="58">
        <f t="shared" si="1"/>
        <v>335.40000000000003</v>
      </c>
      <c r="J12" s="33"/>
      <c r="K12" s="66"/>
      <c r="L12" s="66"/>
      <c r="M12" s="142"/>
      <c r="N12" s="142"/>
      <c r="O12" s="33"/>
      <c r="P12" s="33"/>
      <c r="Q12" s="33"/>
    </row>
    <row r="13" spans="1:17" ht="15" customHeight="1" x14ac:dyDescent="0.2">
      <c r="A13" s="53" t="s">
        <v>2757</v>
      </c>
      <c r="B13" s="24" t="s">
        <v>2758</v>
      </c>
      <c r="C13" s="24" t="s">
        <v>9</v>
      </c>
      <c r="D13" s="24">
        <v>278</v>
      </c>
      <c r="E13" s="25">
        <v>0.4</v>
      </c>
      <c r="F13" s="62">
        <v>0.14000000000000001</v>
      </c>
      <c r="G13" s="62">
        <f t="shared" si="0"/>
        <v>111.2</v>
      </c>
      <c r="H13" s="58">
        <f t="shared" si="1"/>
        <v>38.92</v>
      </c>
      <c r="J13" s="33"/>
      <c r="K13" s="59"/>
      <c r="L13" s="60"/>
      <c r="M13" s="60"/>
      <c r="N13" s="59"/>
      <c r="O13" s="33"/>
      <c r="P13" s="33"/>
      <c r="Q13" s="33"/>
    </row>
    <row r="14" spans="1:17" ht="15" x14ac:dyDescent="0.2">
      <c r="A14" s="53" t="s">
        <v>92</v>
      </c>
      <c r="B14" s="72" t="s">
        <v>2796</v>
      </c>
      <c r="C14" s="72" t="s">
        <v>9</v>
      </c>
      <c r="D14" s="24">
        <v>15</v>
      </c>
      <c r="E14" s="25">
        <v>2</v>
      </c>
      <c r="F14" s="63">
        <v>0.32</v>
      </c>
      <c r="G14" s="62">
        <f t="shared" si="0"/>
        <v>30</v>
      </c>
      <c r="H14" s="58">
        <f t="shared" si="1"/>
        <v>4.8</v>
      </c>
      <c r="J14" s="33"/>
      <c r="K14" s="59"/>
      <c r="L14" s="60"/>
      <c r="M14" s="60"/>
      <c r="N14" s="59"/>
      <c r="O14" s="33"/>
      <c r="P14" s="33"/>
      <c r="Q14" s="33"/>
    </row>
    <row r="15" spans="1:17" ht="15" x14ac:dyDescent="0.2">
      <c r="A15" s="53" t="s">
        <v>2755</v>
      </c>
      <c r="B15" s="24" t="s">
        <v>99</v>
      </c>
      <c r="C15" s="24" t="s">
        <v>9</v>
      </c>
      <c r="D15" s="24">
        <v>15</v>
      </c>
      <c r="E15" s="25">
        <v>6</v>
      </c>
      <c r="F15" s="62">
        <v>5.6</v>
      </c>
      <c r="G15" s="62">
        <f t="shared" si="0"/>
        <v>90</v>
      </c>
      <c r="H15" s="58">
        <f t="shared" si="1"/>
        <v>84</v>
      </c>
      <c r="J15" s="33"/>
      <c r="K15" s="59"/>
      <c r="L15" s="60"/>
      <c r="M15" s="60"/>
      <c r="N15" s="59"/>
      <c r="O15" s="33"/>
      <c r="P15" s="33"/>
      <c r="Q15" s="33"/>
    </row>
    <row r="16" spans="1:17" ht="15" customHeight="1" x14ac:dyDescent="0.2">
      <c r="A16" s="53" t="s">
        <v>2759</v>
      </c>
      <c r="B16" s="24" t="s">
        <v>17</v>
      </c>
      <c r="C16" s="24" t="s">
        <v>9</v>
      </c>
      <c r="D16" s="24">
        <v>27</v>
      </c>
      <c r="E16" s="25">
        <v>0.4</v>
      </c>
      <c r="F16" s="63">
        <v>0.28999999999999998</v>
      </c>
      <c r="G16" s="62">
        <f t="shared" si="0"/>
        <v>10.8</v>
      </c>
      <c r="H16" s="58">
        <f t="shared" si="1"/>
        <v>7.8299999999999992</v>
      </c>
      <c r="J16" s="33"/>
      <c r="K16" s="59"/>
      <c r="L16" s="60"/>
      <c r="M16" s="60"/>
      <c r="N16" s="59"/>
      <c r="O16" s="33"/>
      <c r="P16" s="33"/>
      <c r="Q16" s="33"/>
    </row>
    <row r="17" spans="1:17" ht="15" customHeight="1" x14ac:dyDescent="0.2">
      <c r="A17" s="53" t="s">
        <v>103</v>
      </c>
      <c r="B17" s="72" t="s">
        <v>2797</v>
      </c>
      <c r="C17" s="72" t="s">
        <v>9</v>
      </c>
      <c r="D17" s="24">
        <v>281</v>
      </c>
      <c r="E17" s="25">
        <v>0.25</v>
      </c>
      <c r="F17" s="63">
        <v>0.1</v>
      </c>
      <c r="G17" s="62">
        <f t="shared" si="0"/>
        <v>70.25</v>
      </c>
      <c r="H17" s="58">
        <f t="shared" si="1"/>
        <v>28.1</v>
      </c>
      <c r="J17" s="33"/>
      <c r="K17" s="59"/>
      <c r="L17" s="60"/>
      <c r="M17" s="60"/>
      <c r="N17" s="59"/>
      <c r="O17" s="33"/>
      <c r="P17" s="33"/>
      <c r="Q17" s="33"/>
    </row>
    <row r="18" spans="1:17" ht="15" x14ac:dyDescent="0.2">
      <c r="A18" s="53" t="s">
        <v>2756</v>
      </c>
      <c r="B18" s="24" t="s">
        <v>108</v>
      </c>
      <c r="C18" s="24" t="s">
        <v>9</v>
      </c>
      <c r="D18" s="24">
        <v>36</v>
      </c>
      <c r="E18" s="25">
        <v>15</v>
      </c>
      <c r="F18" s="62">
        <v>14.28</v>
      </c>
      <c r="G18" s="62">
        <f t="shared" si="0"/>
        <v>540</v>
      </c>
      <c r="H18" s="58">
        <f t="shared" si="1"/>
        <v>514.07999999999993</v>
      </c>
      <c r="J18" s="33"/>
      <c r="K18" s="59"/>
      <c r="L18" s="60"/>
      <c r="M18" s="60"/>
      <c r="N18" s="59"/>
      <c r="O18" s="33"/>
      <c r="P18" s="33"/>
      <c r="Q18" s="33"/>
    </row>
    <row r="19" spans="1:17" x14ac:dyDescent="0.2">
      <c r="A19" s="53"/>
      <c r="B19" s="24"/>
      <c r="C19" s="24"/>
      <c r="D19" s="51"/>
      <c r="E19" s="25"/>
      <c r="F19" s="62"/>
      <c r="G19" s="62"/>
      <c r="H19" s="38"/>
      <c r="J19" s="33"/>
    </row>
    <row r="20" spans="1:17" s="48" customFormat="1" ht="13.5" thickBot="1" x14ac:dyDescent="0.25">
      <c r="A20" s="146" t="s">
        <v>2743</v>
      </c>
      <c r="B20" s="147"/>
      <c r="C20" s="143" t="s">
        <v>2742</v>
      </c>
      <c r="D20" s="144"/>
      <c r="E20" s="145"/>
      <c r="F20" s="67"/>
      <c r="G20" s="54">
        <f>SUM(G11:G18)</f>
        <v>3448.25</v>
      </c>
      <c r="H20" s="54">
        <f>SUM(H11:H18)</f>
        <v>2675.53</v>
      </c>
      <c r="J20" s="57"/>
    </row>
    <row r="21" spans="1:17" ht="12.75" customHeight="1" x14ac:dyDescent="0.2">
      <c r="A21" s="41"/>
      <c r="J21" s="33"/>
    </row>
  </sheetData>
  <mergeCells count="11">
    <mergeCell ref="M12:N12"/>
    <mergeCell ref="C20:E20"/>
    <mergeCell ref="A20:B20"/>
    <mergeCell ref="E9:H9"/>
    <mergeCell ref="E10:H10"/>
    <mergeCell ref="G7:H7"/>
    <mergeCell ref="A7:A8"/>
    <mergeCell ref="B7:B8"/>
    <mergeCell ref="C7:C8"/>
    <mergeCell ref="D7:D8"/>
    <mergeCell ref="E7:F7"/>
  </mergeCells>
  <dataValidations count="1">
    <dataValidation type="list" allowBlank="1" showInputMessage="1" showErrorMessage="1" sqref="A9:A19">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F23" sqref="F23"/>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8" t="s">
        <v>2729</v>
      </c>
    </row>
    <row r="6" spans="1:8" ht="13.5" thickBot="1" x14ac:dyDescent="0.25"/>
    <row r="7" spans="1:8" ht="18.75" thickBot="1" x14ac:dyDescent="0.25">
      <c r="A7" s="138" t="s">
        <v>2723</v>
      </c>
      <c r="B7" s="138" t="s">
        <v>2725</v>
      </c>
      <c r="C7" s="138" t="s">
        <v>2746</v>
      </c>
      <c r="D7" s="138" t="s">
        <v>2726</v>
      </c>
      <c r="E7" s="140" t="s">
        <v>2747</v>
      </c>
      <c r="F7" s="141"/>
      <c r="G7" s="136" t="s">
        <v>2748</v>
      </c>
      <c r="H7" s="137" t="s">
        <v>2728</v>
      </c>
    </row>
    <row r="8" spans="1:8" ht="18.75" thickBot="1" x14ac:dyDescent="0.25">
      <c r="A8" s="139"/>
      <c r="B8" s="139"/>
      <c r="C8" s="139"/>
      <c r="D8" s="139"/>
      <c r="E8" s="64" t="s">
        <v>2749</v>
      </c>
      <c r="F8" s="64" t="s">
        <v>2750</v>
      </c>
      <c r="G8" s="65" t="s">
        <v>2749</v>
      </c>
      <c r="H8" s="65" t="s">
        <v>2750</v>
      </c>
    </row>
    <row r="9" spans="1:8" x14ac:dyDescent="0.2">
      <c r="A9" s="23" t="s">
        <v>2798</v>
      </c>
      <c r="B9" s="39" t="s">
        <v>2804</v>
      </c>
      <c r="C9" s="75" t="s">
        <v>10</v>
      </c>
      <c r="D9" s="76">
        <v>3</v>
      </c>
      <c r="E9" s="40">
        <v>1012</v>
      </c>
      <c r="F9" s="70">
        <v>995.01</v>
      </c>
      <c r="G9" s="62">
        <f>D9*E9</f>
        <v>3036</v>
      </c>
      <c r="H9" s="38">
        <f>PRODUCT(D9,F9)</f>
        <v>2985.0299999999997</v>
      </c>
    </row>
    <row r="10" spans="1:8" x14ac:dyDescent="0.2">
      <c r="A10" s="24" t="s">
        <v>2799</v>
      </c>
      <c r="B10" s="24" t="s">
        <v>2805</v>
      </c>
      <c r="C10" s="75" t="s">
        <v>10</v>
      </c>
      <c r="D10" s="77">
        <v>1</v>
      </c>
      <c r="E10" s="25">
        <v>7205</v>
      </c>
      <c r="F10" s="62">
        <v>5934.35</v>
      </c>
      <c r="G10" s="62">
        <f>D10*E10</f>
        <v>7205</v>
      </c>
      <c r="H10" s="38">
        <f t="shared" ref="H10:H14" si="0">PRODUCT(D10,F10)</f>
        <v>5934.35</v>
      </c>
    </row>
    <row r="11" spans="1:8" x14ac:dyDescent="0.2">
      <c r="A11" s="24" t="s">
        <v>2800</v>
      </c>
      <c r="B11" s="24" t="s">
        <v>2806</v>
      </c>
      <c r="C11" s="75" t="s">
        <v>10</v>
      </c>
      <c r="D11" s="77">
        <v>4</v>
      </c>
      <c r="E11" s="25">
        <v>9735</v>
      </c>
      <c r="F11" s="62">
        <v>8847.56</v>
      </c>
      <c r="G11" s="62">
        <f t="shared" ref="G11:G14" si="1">D11*E11</f>
        <v>38940</v>
      </c>
      <c r="H11" s="38">
        <f t="shared" si="0"/>
        <v>35390.239999999998</v>
      </c>
    </row>
    <row r="12" spans="1:8" x14ac:dyDescent="0.2">
      <c r="A12" s="24" t="s">
        <v>2801</v>
      </c>
      <c r="B12" s="24" t="s">
        <v>2807</v>
      </c>
      <c r="C12" s="75" t="s">
        <v>10</v>
      </c>
      <c r="D12" s="77">
        <v>3</v>
      </c>
      <c r="E12" s="25">
        <v>28.05</v>
      </c>
      <c r="F12" s="63">
        <v>135.61000000000001</v>
      </c>
      <c r="G12" s="62">
        <f t="shared" si="1"/>
        <v>84.15</v>
      </c>
      <c r="H12" s="38">
        <f t="shared" si="0"/>
        <v>406.83000000000004</v>
      </c>
    </row>
    <row r="13" spans="1:8" x14ac:dyDescent="0.2">
      <c r="A13" s="24" t="s">
        <v>2802</v>
      </c>
      <c r="B13" s="72" t="s">
        <v>2808</v>
      </c>
      <c r="C13" s="75" t="s">
        <v>10</v>
      </c>
      <c r="D13" s="77">
        <v>1</v>
      </c>
      <c r="E13" s="25">
        <v>335.5</v>
      </c>
      <c r="F13" s="62">
        <v>731.47</v>
      </c>
      <c r="G13" s="62">
        <f t="shared" si="1"/>
        <v>335.5</v>
      </c>
      <c r="H13" s="38">
        <f t="shared" si="0"/>
        <v>731.47</v>
      </c>
    </row>
    <row r="14" spans="1:8" ht="13.5" thickBot="1" x14ac:dyDescent="0.25">
      <c r="A14" s="26" t="s">
        <v>2803</v>
      </c>
      <c r="B14" s="26" t="s">
        <v>2809</v>
      </c>
      <c r="C14" s="75" t="s">
        <v>10</v>
      </c>
      <c r="D14" s="78">
        <v>4</v>
      </c>
      <c r="E14" s="35">
        <v>500.5</v>
      </c>
      <c r="F14" s="35">
        <v>619.87</v>
      </c>
      <c r="G14" s="62">
        <f t="shared" si="1"/>
        <v>2002</v>
      </c>
      <c r="H14" s="38">
        <f t="shared" si="0"/>
        <v>2479.48</v>
      </c>
    </row>
    <row r="15" spans="1:8" ht="13.5" thickBot="1" x14ac:dyDescent="0.25">
      <c r="A15" s="27"/>
      <c r="B15" s="29" t="s">
        <v>2727</v>
      </c>
      <c r="C15" s="28"/>
      <c r="D15" s="33"/>
      <c r="E15" s="34"/>
      <c r="F15" s="34"/>
      <c r="G15" s="18">
        <f>SUM(G9:G14)</f>
        <v>51602.65</v>
      </c>
      <c r="H15" s="18">
        <f>SUM(H9:H14)</f>
        <v>47927.4</v>
      </c>
    </row>
  </sheetData>
  <mergeCells count="6">
    <mergeCell ref="G7:H7"/>
    <mergeCell ref="A7:A8"/>
    <mergeCell ref="B7:B8"/>
    <mergeCell ref="C7:C8"/>
    <mergeCell ref="D7:D8"/>
    <mergeCell ref="E7:F7"/>
  </mergeCells>
  <dataValidations count="1">
    <dataValidation type="list" allowBlank="1" showInputMessage="1" showErrorMessage="1" sqref="A9:A14">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4"/>
      <c r="F1" s="154"/>
      <c r="G1" s="154"/>
      <c r="H1" s="154"/>
      <c r="I1" s="154"/>
      <c r="J1" s="154"/>
      <c r="K1" s="154"/>
      <c r="L1" s="154"/>
    </row>
    <row r="2" spans="1:12" x14ac:dyDescent="0.2">
      <c r="A2" s="1"/>
      <c r="B2" s="1"/>
      <c r="C2" s="1"/>
      <c r="D2" s="1"/>
      <c r="E2" s="155"/>
      <c r="F2" s="155"/>
      <c r="G2" s="155"/>
      <c r="H2" s="155"/>
      <c r="I2" s="155"/>
      <c r="J2" s="155"/>
      <c r="K2" s="155"/>
      <c r="L2" s="155"/>
    </row>
    <row r="3" spans="1:12" ht="36.75" x14ac:dyDescent="0.2">
      <c r="A3" s="1" t="s">
        <v>2730</v>
      </c>
      <c r="B3" s="1" t="s">
        <v>2732</v>
      </c>
      <c r="C3" s="1" t="s">
        <v>3</v>
      </c>
      <c r="D3" s="1" t="s">
        <v>2734</v>
      </c>
      <c r="E3" s="155"/>
      <c r="F3" s="155"/>
      <c r="G3" s="155"/>
      <c r="H3" s="155"/>
      <c r="I3" s="155"/>
      <c r="J3" s="155"/>
      <c r="K3" s="155"/>
      <c r="L3" s="155"/>
    </row>
    <row r="4" spans="1:12" ht="36.75" x14ac:dyDescent="0.2">
      <c r="A4" s="1" t="s">
        <v>2731</v>
      </c>
      <c r="B4" s="1" t="s">
        <v>2733</v>
      </c>
      <c r="C4" s="1" t="s">
        <v>3</v>
      </c>
      <c r="D4" s="1" t="s">
        <v>2734</v>
      </c>
      <c r="E4" s="155"/>
      <c r="F4" s="155"/>
      <c r="G4" s="155"/>
      <c r="H4" s="155"/>
      <c r="I4" s="155"/>
      <c r="J4" s="155"/>
      <c r="K4" s="155"/>
      <c r="L4" s="155"/>
    </row>
    <row r="5" spans="1:12" x14ac:dyDescent="0.2">
      <c r="A5" s="1" t="s">
        <v>72</v>
      </c>
      <c r="B5" s="1" t="s">
        <v>4</v>
      </c>
      <c r="C5" s="1" t="s">
        <v>3</v>
      </c>
      <c r="D5" s="16">
        <v>5000</v>
      </c>
      <c r="E5" s="155"/>
      <c r="F5" s="155"/>
      <c r="G5" s="155"/>
      <c r="H5" s="155"/>
      <c r="I5" s="155"/>
      <c r="J5" s="155"/>
      <c r="K5" s="155"/>
      <c r="L5" s="155"/>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6" t="s">
        <v>2740</v>
      </c>
      <c r="G40" s="156"/>
      <c r="H40" s="156"/>
      <c r="I40" s="156"/>
      <c r="J40" s="156"/>
      <c r="K40" s="156"/>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1" t="s">
        <v>2744</v>
      </c>
      <c r="B199" s="61" t="s">
        <v>2745</v>
      </c>
      <c r="C199" s="61"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300-Signing &amp; Pavement Markings</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2018-12-31T16:26:10Z</dcterms:modified>
</cp:coreProperties>
</file>